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6 с новыми целевыми" sheetId="3" r:id="rId1"/>
  </sheets>
  <definedNames>
    <definedName name="_xlnm.Print_Area" localSheetId="0">'приложение 6 с новыми целевыми'!$A$1:$K$652</definedName>
  </definedNames>
  <calcPr calcId="124519"/>
</workbook>
</file>

<file path=xl/calcChain.xml><?xml version="1.0" encoding="utf-8"?>
<calcChain xmlns="http://schemas.openxmlformats.org/spreadsheetml/2006/main">
  <c r="I55" i="3"/>
  <c r="I53" s="1"/>
  <c r="H55"/>
  <c r="H53" s="1"/>
  <c r="H100"/>
  <c r="I100"/>
  <c r="I99" s="1"/>
  <c r="H99"/>
  <c r="I112"/>
  <c r="I111" s="1"/>
  <c r="I110" s="1"/>
  <c r="I62"/>
  <c r="H112"/>
  <c r="H111" s="1"/>
  <c r="H110" s="1"/>
  <c r="I106"/>
  <c r="H106"/>
  <c r="I104"/>
  <c r="H104"/>
  <c r="H103" s="1"/>
  <c r="I103"/>
  <c r="I97"/>
  <c r="I95" s="1"/>
  <c r="H97"/>
  <c r="H95" s="1"/>
  <c r="I90"/>
  <c r="H90"/>
  <c r="I86"/>
  <c r="H86"/>
  <c r="H85" s="1"/>
  <c r="I85"/>
  <c r="I82"/>
  <c r="I79" s="1"/>
  <c r="I78" s="1"/>
  <c r="H82"/>
  <c r="H79" s="1"/>
  <c r="H78" s="1"/>
  <c r="I76"/>
  <c r="H76"/>
  <c r="I72"/>
  <c r="I69"/>
  <c r="H69"/>
  <c r="H68" s="1"/>
  <c r="I68"/>
  <c r="H65"/>
  <c r="H64" s="1"/>
  <c r="H63" s="1"/>
  <c r="H62" s="1"/>
  <c r="I51"/>
  <c r="I49" s="1"/>
  <c r="H51"/>
  <c r="H49" s="1"/>
  <c r="I47"/>
  <c r="H47"/>
  <c r="I45"/>
  <c r="I43" s="1"/>
  <c r="H45"/>
  <c r="I39"/>
  <c r="H39"/>
  <c r="I37"/>
  <c r="I36" s="1"/>
  <c r="I35" s="1"/>
  <c r="H37"/>
  <c r="H36" s="1"/>
  <c r="H35" s="1"/>
  <c r="I33"/>
  <c r="I31" s="1"/>
  <c r="I30" s="1"/>
  <c r="H33"/>
  <c r="I27"/>
  <c r="I26" s="1"/>
  <c r="I17"/>
  <c r="H17"/>
  <c r="I15"/>
  <c r="I11" s="1"/>
  <c r="I10" s="1"/>
  <c r="I9" s="1"/>
  <c r="I8" s="1"/>
  <c r="H15"/>
  <c r="H11" s="1"/>
  <c r="H10" s="1"/>
  <c r="I430"/>
  <c r="I429" s="1"/>
  <c r="I428" s="1"/>
  <c r="I426"/>
  <c r="I411"/>
  <c r="I406"/>
  <c r="I405" s="1"/>
  <c r="I422"/>
  <c r="I419"/>
  <c r="I414"/>
  <c r="I424"/>
  <c r="I452"/>
  <c r="I454"/>
  <c r="H452"/>
  <c r="H454"/>
  <c r="I450"/>
  <c r="H450"/>
  <c r="I448"/>
  <c r="H448"/>
  <c r="I446"/>
  <c r="H446"/>
  <c r="I444"/>
  <c r="H444"/>
  <c r="I442"/>
  <c r="H442"/>
  <c r="I437"/>
  <c r="H437"/>
  <c r="I434"/>
  <c r="H434"/>
  <c r="K400"/>
  <c r="J400"/>
  <c r="H397"/>
  <c r="I397"/>
  <c r="I401"/>
  <c r="I399" s="1"/>
  <c r="H401"/>
  <c r="H399" s="1"/>
  <c r="H393"/>
  <c r="I393"/>
  <c r="I391"/>
  <c r="H391"/>
  <c r="I389"/>
  <c r="H389"/>
  <c r="I384"/>
  <c r="I383" s="1"/>
  <c r="I382" s="1"/>
  <c r="H384"/>
  <c r="H383" s="1"/>
  <c r="H382" s="1"/>
  <c r="I404" l="1"/>
  <c r="I421"/>
  <c r="H381"/>
  <c r="J399"/>
  <c r="I381"/>
  <c r="I94"/>
  <c r="I71" s="1"/>
  <c r="H94"/>
  <c r="I29"/>
  <c r="H9"/>
  <c r="H8" s="1"/>
  <c r="I433"/>
  <c r="I403" s="1"/>
  <c r="H433"/>
  <c r="K399"/>
  <c r="I347"/>
  <c r="H347"/>
  <c r="I342"/>
  <c r="I341" s="1"/>
  <c r="I340" s="1"/>
  <c r="I306"/>
  <c r="I305" s="1"/>
  <c r="I315"/>
  <c r="I290"/>
  <c r="I288" s="1"/>
  <c r="I271"/>
  <c r="I262"/>
  <c r="I260"/>
  <c r="H260"/>
  <c r="I281"/>
  <c r="I280" s="1"/>
  <c r="I278"/>
  <c r="I276"/>
  <c r="I273"/>
  <c r="I267"/>
  <c r="I266" s="1"/>
  <c r="H267"/>
  <c r="H266" s="1"/>
  <c r="I254"/>
  <c r="I253" s="1"/>
  <c r="I365"/>
  <c r="H365"/>
  <c r="I363"/>
  <c r="H363"/>
  <c r="I361"/>
  <c r="I360" s="1"/>
  <c r="H361"/>
  <c r="H360" s="1"/>
  <c r="I358"/>
  <c r="H358"/>
  <c r="I356"/>
  <c r="I355" s="1"/>
  <c r="H356"/>
  <c r="H355" s="1"/>
  <c r="I353"/>
  <c r="H353"/>
  <c r="I350"/>
  <c r="H350"/>
  <c r="I330"/>
  <c r="H330"/>
  <c r="I328"/>
  <c r="H328"/>
  <c r="I326"/>
  <c r="H326"/>
  <c r="I314"/>
  <c r="I311"/>
  <c r="H311"/>
  <c r="I309"/>
  <c r="H309"/>
  <c r="I303"/>
  <c r="H303"/>
  <c r="I301"/>
  <c r="I300" s="1"/>
  <c r="H301"/>
  <c r="H300" s="1"/>
  <c r="I298"/>
  <c r="H298"/>
  <c r="I294"/>
  <c r="I293" s="1"/>
  <c r="H294"/>
  <c r="H293" s="1"/>
  <c r="I284"/>
  <c r="I283" s="1"/>
  <c r="H284"/>
  <c r="H283" s="1"/>
  <c r="I206"/>
  <c r="I230"/>
  <c r="I229" s="1"/>
  <c r="H230"/>
  <c r="H229" s="1"/>
  <c r="J210"/>
  <c r="J212"/>
  <c r="J214"/>
  <c r="J217"/>
  <c r="J218"/>
  <c r="J220"/>
  <c r="K205"/>
  <c r="J205"/>
  <c r="K207"/>
  <c r="K206" s="1"/>
  <c r="H206"/>
  <c r="I259" l="1"/>
  <c r="I25"/>
  <c r="I313"/>
  <c r="I297"/>
  <c r="I252"/>
  <c r="I349"/>
  <c r="I339" s="1"/>
  <c r="H349"/>
  <c r="H297"/>
  <c r="J207"/>
  <c r="J206" s="1"/>
  <c r="H213"/>
  <c r="I213"/>
  <c r="I211"/>
  <c r="H211"/>
  <c r="I209"/>
  <c r="H209"/>
  <c r="I203"/>
  <c r="I202" s="1"/>
  <c r="I201" s="1"/>
  <c r="H203"/>
  <c r="H202" s="1"/>
  <c r="H201" s="1"/>
  <c r="I249"/>
  <c r="I248" s="1"/>
  <c r="H249"/>
  <c r="H248" s="1"/>
  <c r="I246"/>
  <c r="I245" s="1"/>
  <c r="I244" s="1"/>
  <c r="I243" s="1"/>
  <c r="H246"/>
  <c r="H245" s="1"/>
  <c r="H244" s="1"/>
  <c r="H243" s="1"/>
  <c r="I241"/>
  <c r="I240" s="1"/>
  <c r="H241"/>
  <c r="H240" s="1"/>
  <c r="I238"/>
  <c r="I237" s="1"/>
  <c r="H238"/>
  <c r="H237" s="1"/>
  <c r="I235"/>
  <c r="H235"/>
  <c r="I233"/>
  <c r="H233"/>
  <c r="I226"/>
  <c r="I225" s="1"/>
  <c r="I224" s="1"/>
  <c r="H226"/>
  <c r="H225" s="1"/>
  <c r="H224" s="1"/>
  <c r="I222"/>
  <c r="H222"/>
  <c r="I219"/>
  <c r="H219"/>
  <c r="I216"/>
  <c r="H216"/>
  <c r="H215" s="1"/>
  <c r="I198"/>
  <c r="I197" s="1"/>
  <c r="I192" s="1"/>
  <c r="H198"/>
  <c r="H197" s="1"/>
  <c r="H192" s="1"/>
  <c r="I190"/>
  <c r="I189" s="1"/>
  <c r="H190"/>
  <c r="H189" s="1"/>
  <c r="I185"/>
  <c r="I184" s="1"/>
  <c r="H185"/>
  <c r="H184" s="1"/>
  <c r="I178"/>
  <c r="H178"/>
  <c r="I173"/>
  <c r="H173"/>
  <c r="I171"/>
  <c r="H171"/>
  <c r="I169"/>
  <c r="I168" s="1"/>
  <c r="H169"/>
  <c r="H168" s="1"/>
  <c r="I166"/>
  <c r="I164" s="1"/>
  <c r="I163" s="1"/>
  <c r="H166"/>
  <c r="H164" s="1"/>
  <c r="H163" s="1"/>
  <c r="I160"/>
  <c r="H160"/>
  <c r="I158"/>
  <c r="I157" s="1"/>
  <c r="H158"/>
  <c r="H157" s="1"/>
  <c r="I152"/>
  <c r="I151" s="1"/>
  <c r="I150" s="1"/>
  <c r="H152"/>
  <c r="H151" s="1"/>
  <c r="H150" s="1"/>
  <c r="I146"/>
  <c r="H146"/>
  <c r="H145" s="1"/>
  <c r="I145"/>
  <c r="I143"/>
  <c r="I142" s="1"/>
  <c r="H143"/>
  <c r="H142" s="1"/>
  <c r="I140"/>
  <c r="I139" s="1"/>
  <c r="H140"/>
  <c r="H139" s="1"/>
  <c r="I137"/>
  <c r="I136" s="1"/>
  <c r="H137"/>
  <c r="H136" s="1"/>
  <c r="I132"/>
  <c r="I131" s="1"/>
  <c r="I130" s="1"/>
  <c r="H132"/>
  <c r="H131" s="1"/>
  <c r="H130" s="1"/>
  <c r="I127"/>
  <c r="I126" s="1"/>
  <c r="I125" s="1"/>
  <c r="H127"/>
  <c r="H126" s="1"/>
  <c r="H125" s="1"/>
  <c r="K119"/>
  <c r="J119"/>
  <c r="I118"/>
  <c r="H118"/>
  <c r="H121"/>
  <c r="H120" s="1"/>
  <c r="I121"/>
  <c r="I120" s="1"/>
  <c r="I116"/>
  <c r="H116"/>
  <c r="I463"/>
  <c r="I461" s="1"/>
  <c r="I460" s="1"/>
  <c r="H463"/>
  <c r="H461" s="1"/>
  <c r="H460" s="1"/>
  <c r="I466"/>
  <c r="I465" s="1"/>
  <c r="H466"/>
  <c r="H465" s="1"/>
  <c r="I477"/>
  <c r="I476" s="1"/>
  <c r="H477"/>
  <c r="H476" s="1"/>
  <c r="I474"/>
  <c r="I473" s="1"/>
  <c r="H474"/>
  <c r="H473" s="1"/>
  <c r="I470"/>
  <c r="I469" s="1"/>
  <c r="H470"/>
  <c r="H469" s="1"/>
  <c r="I480"/>
  <c r="I479" s="1"/>
  <c r="H480"/>
  <c r="H479" s="1"/>
  <c r="I483"/>
  <c r="I482" s="1"/>
  <c r="H483"/>
  <c r="H482" s="1"/>
  <c r="I487"/>
  <c r="I486" s="1"/>
  <c r="H487"/>
  <c r="I492"/>
  <c r="I490" s="1"/>
  <c r="H492"/>
  <c r="I497"/>
  <c r="H497"/>
  <c r="I525"/>
  <c r="I524" s="1"/>
  <c r="H525"/>
  <c r="H524" s="1"/>
  <c r="I522"/>
  <c r="H522"/>
  <c r="I519"/>
  <c r="H519"/>
  <c r="I515"/>
  <c r="H515"/>
  <c r="I513"/>
  <c r="H513"/>
  <c r="I511"/>
  <c r="H511"/>
  <c r="I505"/>
  <c r="H505"/>
  <c r="I502"/>
  <c r="H502"/>
  <c r="I499"/>
  <c r="H499"/>
  <c r="I531"/>
  <c r="I530" s="1"/>
  <c r="I529" s="1"/>
  <c r="H531"/>
  <c r="H530" s="1"/>
  <c r="H529" s="1"/>
  <c r="I552"/>
  <c r="H552"/>
  <c r="H561"/>
  <c r="I561"/>
  <c r="I559"/>
  <c r="H559"/>
  <c r="H541"/>
  <c r="H540" s="1"/>
  <c r="H539" s="1"/>
  <c r="I541"/>
  <c r="I540" s="1"/>
  <c r="I539" s="1"/>
  <c r="H564"/>
  <c r="I564"/>
  <c r="I557"/>
  <c r="H557"/>
  <c r="I554"/>
  <c r="H554"/>
  <c r="I550"/>
  <c r="I549" s="1"/>
  <c r="I548" s="1"/>
  <c r="H550"/>
  <c r="H549" s="1"/>
  <c r="H548" s="1"/>
  <c r="I546"/>
  <c r="H546"/>
  <c r="I544"/>
  <c r="I543" s="1"/>
  <c r="H544"/>
  <c r="H543" s="1"/>
  <c r="I537"/>
  <c r="I536" s="1"/>
  <c r="H537"/>
  <c r="H536" s="1"/>
  <c r="I534"/>
  <c r="H534"/>
  <c r="I568"/>
  <c r="H568"/>
  <c r="I570"/>
  <c r="H570"/>
  <c r="I578"/>
  <c r="I576" s="1"/>
  <c r="I575" s="1"/>
  <c r="H578"/>
  <c r="I605"/>
  <c r="I604" s="1"/>
  <c r="H605"/>
  <c r="I598"/>
  <c r="H598"/>
  <c r="I596"/>
  <c r="H596"/>
  <c r="I593"/>
  <c r="H593"/>
  <c r="I590"/>
  <c r="I589" s="1"/>
  <c r="H590"/>
  <c r="H589" s="1"/>
  <c r="I584"/>
  <c r="I583" s="1"/>
  <c r="H584"/>
  <c r="H583" s="1"/>
  <c r="I612"/>
  <c r="I611" s="1"/>
  <c r="H612"/>
  <c r="H611" s="1"/>
  <c r="H610" s="1"/>
  <c r="I622"/>
  <c r="I621" s="1"/>
  <c r="H622"/>
  <c r="H621" s="1"/>
  <c r="H620" s="1"/>
  <c r="I627"/>
  <c r="I625" s="1"/>
  <c r="H627"/>
  <c r="I631"/>
  <c r="H631"/>
  <c r="H630" s="1"/>
  <c r="H629" s="1"/>
  <c r="I636"/>
  <c r="I635" s="1"/>
  <c r="H636"/>
  <c r="H635" s="1"/>
  <c r="H634" s="1"/>
  <c r="H633" s="1"/>
  <c r="I643"/>
  <c r="I641" s="1"/>
  <c r="I645"/>
  <c r="H645"/>
  <c r="H643"/>
  <c r="H641" s="1"/>
  <c r="K12"/>
  <c r="K13"/>
  <c r="K14"/>
  <c r="K16"/>
  <c r="K18"/>
  <c r="K19"/>
  <c r="K20"/>
  <c r="K21"/>
  <c r="K22"/>
  <c r="K23"/>
  <c r="K32"/>
  <c r="K34"/>
  <c r="K36"/>
  <c r="K38"/>
  <c r="K40"/>
  <c r="K41"/>
  <c r="K42"/>
  <c r="K46"/>
  <c r="K47"/>
  <c r="K48"/>
  <c r="K49"/>
  <c r="K50"/>
  <c r="K51"/>
  <c r="K52"/>
  <c r="K54"/>
  <c r="K55"/>
  <c r="K56"/>
  <c r="K57"/>
  <c r="K58"/>
  <c r="K59"/>
  <c r="K60"/>
  <c r="K61"/>
  <c r="K62"/>
  <c r="K63"/>
  <c r="K66"/>
  <c r="K67"/>
  <c r="K70"/>
  <c r="K73"/>
  <c r="K75"/>
  <c r="K77"/>
  <c r="K80"/>
  <c r="K81"/>
  <c r="K83"/>
  <c r="K84"/>
  <c r="K87"/>
  <c r="K88"/>
  <c r="K89"/>
  <c r="K91"/>
  <c r="K92"/>
  <c r="K93"/>
  <c r="K96"/>
  <c r="K98"/>
  <c r="K101"/>
  <c r="K102"/>
  <c r="K105"/>
  <c r="K107"/>
  <c r="K108"/>
  <c r="K109"/>
  <c r="K112"/>
  <c r="K113"/>
  <c r="K117"/>
  <c r="K122"/>
  <c r="K128"/>
  <c r="K129"/>
  <c r="K133"/>
  <c r="K138"/>
  <c r="K141"/>
  <c r="K144"/>
  <c r="K147"/>
  <c r="K153"/>
  <c r="K154"/>
  <c r="K155"/>
  <c r="K156"/>
  <c r="K159"/>
  <c r="K161"/>
  <c r="K165"/>
  <c r="K167"/>
  <c r="K170"/>
  <c r="K172"/>
  <c r="K174"/>
  <c r="K179"/>
  <c r="K180"/>
  <c r="K181"/>
  <c r="K182"/>
  <c r="K183"/>
  <c r="K186"/>
  <c r="K188"/>
  <c r="K191"/>
  <c r="K192"/>
  <c r="K193"/>
  <c r="K194"/>
  <c r="K195"/>
  <c r="K196"/>
  <c r="K199"/>
  <c r="K204"/>
  <c r="K210"/>
  <c r="K212"/>
  <c r="K214"/>
  <c r="K217"/>
  <c r="K218"/>
  <c r="K220"/>
  <c r="K223"/>
  <c r="K227"/>
  <c r="K229"/>
  <c r="K230"/>
  <c r="K231"/>
  <c r="K234"/>
  <c r="K236"/>
  <c r="K239"/>
  <c r="K242"/>
  <c r="K247"/>
  <c r="K250"/>
  <c r="K255"/>
  <c r="K256"/>
  <c r="K257"/>
  <c r="K258"/>
  <c r="K261"/>
  <c r="K263"/>
  <c r="K264"/>
  <c r="K265"/>
  <c r="K268"/>
  <c r="K269"/>
  <c r="K270"/>
  <c r="K272"/>
  <c r="K274"/>
  <c r="K275"/>
  <c r="K277"/>
  <c r="K279"/>
  <c r="K282"/>
  <c r="K285"/>
  <c r="K286"/>
  <c r="K287"/>
  <c r="K289"/>
  <c r="K291"/>
  <c r="K295"/>
  <c r="K296"/>
  <c r="K299"/>
  <c r="K302"/>
  <c r="K304"/>
  <c r="K307"/>
  <c r="K308"/>
  <c r="K310"/>
  <c r="K312"/>
  <c r="K316"/>
  <c r="K317"/>
  <c r="K318"/>
  <c r="K319"/>
  <c r="K320"/>
  <c r="K321"/>
  <c r="K322"/>
  <c r="K323"/>
  <c r="K324"/>
  <c r="K325"/>
  <c r="K327"/>
  <c r="K329"/>
  <c r="K331"/>
  <c r="K332"/>
  <c r="K333"/>
  <c r="K334"/>
  <c r="K335"/>
  <c r="K336"/>
  <c r="K337"/>
  <c r="K338"/>
  <c r="K343"/>
  <c r="K344"/>
  <c r="K345"/>
  <c r="K346"/>
  <c r="K348"/>
  <c r="K351"/>
  <c r="K352"/>
  <c r="K354"/>
  <c r="K357"/>
  <c r="K359"/>
  <c r="K362"/>
  <c r="K364"/>
  <c r="K366"/>
  <c r="K367"/>
  <c r="K368"/>
  <c r="K369"/>
  <c r="K370"/>
  <c r="K371"/>
  <c r="K372"/>
  <c r="K373"/>
  <c r="K374"/>
  <c r="K375"/>
  <c r="K376"/>
  <c r="K377"/>
  <c r="K378"/>
  <c r="K379"/>
  <c r="K385"/>
  <c r="K386"/>
  <c r="K387"/>
  <c r="K388"/>
  <c r="K390"/>
  <c r="K391"/>
  <c r="K394"/>
  <c r="K395"/>
  <c r="K396"/>
  <c r="K398"/>
  <c r="K402"/>
  <c r="K407"/>
  <c r="K408"/>
  <c r="K409"/>
  <c r="K410"/>
  <c r="K412"/>
  <c r="K413"/>
  <c r="K415"/>
  <c r="K416"/>
  <c r="K417"/>
  <c r="K418"/>
  <c r="K420"/>
  <c r="K423"/>
  <c r="K425"/>
  <c r="K427"/>
  <c r="K431"/>
  <c r="K432"/>
  <c r="K435"/>
  <c r="K436"/>
  <c r="K438"/>
  <c r="K439"/>
  <c r="K440"/>
  <c r="K441"/>
  <c r="K443"/>
  <c r="K445"/>
  <c r="K447"/>
  <c r="K449"/>
  <c r="K451"/>
  <c r="K453"/>
  <c r="K455"/>
  <c r="K457"/>
  <c r="K458"/>
  <c r="K459"/>
  <c r="K462"/>
  <c r="K464"/>
  <c r="K467"/>
  <c r="K471"/>
  <c r="K475"/>
  <c r="K478"/>
  <c r="K481"/>
  <c r="K484"/>
  <c r="K488"/>
  <c r="K489"/>
  <c r="K491"/>
  <c r="K493"/>
  <c r="K498"/>
  <c r="K500"/>
  <c r="K501"/>
  <c r="K503"/>
  <c r="K504"/>
  <c r="K506"/>
  <c r="K507"/>
  <c r="K508"/>
  <c r="K509"/>
  <c r="K511"/>
  <c r="K512"/>
  <c r="K513"/>
  <c r="K514"/>
  <c r="K515"/>
  <c r="K516"/>
  <c r="K517"/>
  <c r="K518"/>
  <c r="K519"/>
  <c r="K520"/>
  <c r="K521"/>
  <c r="K522"/>
  <c r="K523"/>
  <c r="K526"/>
  <c r="K527"/>
  <c r="K531"/>
  <c r="K532"/>
  <c r="K535"/>
  <c r="K537"/>
  <c r="K538"/>
  <c r="K541"/>
  <c r="K542"/>
  <c r="K544"/>
  <c r="K545"/>
  <c r="K546"/>
  <c r="K547"/>
  <c r="K550"/>
  <c r="K551"/>
  <c r="K552"/>
  <c r="K553"/>
  <c r="K555"/>
  <c r="K556"/>
  <c r="K558"/>
  <c r="K559"/>
  <c r="K560"/>
  <c r="K562"/>
  <c r="K563"/>
  <c r="K565"/>
  <c r="K566"/>
  <c r="K568"/>
  <c r="K569"/>
  <c r="K571"/>
  <c r="K572"/>
  <c r="K573"/>
  <c r="K574"/>
  <c r="K577"/>
  <c r="K579"/>
  <c r="K584"/>
  <c r="K585"/>
  <c r="K586"/>
  <c r="K587"/>
  <c r="K588"/>
  <c r="K591"/>
  <c r="K592"/>
  <c r="K594"/>
  <c r="K595"/>
  <c r="K597"/>
  <c r="K599"/>
  <c r="K600"/>
  <c r="K601"/>
  <c r="K602"/>
  <c r="K603"/>
  <c r="K606"/>
  <c r="K607"/>
  <c r="K612"/>
  <c r="K613"/>
  <c r="K614"/>
  <c r="K615"/>
  <c r="K616"/>
  <c r="K617"/>
  <c r="K618"/>
  <c r="K619"/>
  <c r="K622"/>
  <c r="K623"/>
  <c r="K626"/>
  <c r="K628"/>
  <c r="K632"/>
  <c r="K636"/>
  <c r="K637"/>
  <c r="K642"/>
  <c r="K644"/>
  <c r="K646"/>
  <c r="K647"/>
  <c r="K648"/>
  <c r="K649"/>
  <c r="K650"/>
  <c r="K651"/>
  <c r="J12"/>
  <c r="J13"/>
  <c r="J14"/>
  <c r="J16"/>
  <c r="J18"/>
  <c r="J19"/>
  <c r="J20"/>
  <c r="J21"/>
  <c r="J22"/>
  <c r="J23"/>
  <c r="J32"/>
  <c r="J34"/>
  <c r="J36"/>
  <c r="J38"/>
  <c r="J40"/>
  <c r="J41"/>
  <c r="J42"/>
  <c r="J46"/>
  <c r="J47"/>
  <c r="J48"/>
  <c r="J49"/>
  <c r="J50"/>
  <c r="J51"/>
  <c r="J52"/>
  <c r="J54"/>
  <c r="J55"/>
  <c r="J56"/>
  <c r="J57"/>
  <c r="J58"/>
  <c r="J59"/>
  <c r="J60"/>
  <c r="J61"/>
  <c r="J62"/>
  <c r="J63"/>
  <c r="J66"/>
  <c r="J70"/>
  <c r="J73"/>
  <c r="J75"/>
  <c r="J77"/>
  <c r="J80"/>
  <c r="J81"/>
  <c r="J83"/>
  <c r="J84"/>
  <c r="J87"/>
  <c r="J88"/>
  <c r="J89"/>
  <c r="J91"/>
  <c r="J92"/>
  <c r="J93"/>
  <c r="J96"/>
  <c r="J98"/>
  <c r="J102"/>
  <c r="J105"/>
  <c r="J107"/>
  <c r="J108"/>
  <c r="J109"/>
  <c r="J112"/>
  <c r="J113"/>
  <c r="J117"/>
  <c r="J122"/>
  <c r="J128"/>
  <c r="J129"/>
  <c r="J133"/>
  <c r="J138"/>
  <c r="J141"/>
  <c r="J144"/>
  <c r="J147"/>
  <c r="J153"/>
  <c r="J154"/>
  <c r="J155"/>
  <c r="J156"/>
  <c r="J159"/>
  <c r="J161"/>
  <c r="J165"/>
  <c r="J167"/>
  <c r="J170"/>
  <c r="J172"/>
  <c r="J174"/>
  <c r="J179"/>
  <c r="J180"/>
  <c r="J181"/>
  <c r="J182"/>
  <c r="J183"/>
  <c r="J186"/>
  <c r="J188"/>
  <c r="J187" s="1"/>
  <c r="J191"/>
  <c r="J192"/>
  <c r="J193"/>
  <c r="J194"/>
  <c r="J195"/>
  <c r="J196"/>
  <c r="J199"/>
  <c r="J204"/>
  <c r="J223"/>
  <c r="J227"/>
  <c r="J229"/>
  <c r="J230"/>
  <c r="J231"/>
  <c r="J234"/>
  <c r="J236"/>
  <c r="J239"/>
  <c r="J242"/>
  <c r="J247"/>
  <c r="J250"/>
  <c r="J255"/>
  <c r="J256"/>
  <c r="J257"/>
  <c r="J258"/>
  <c r="J261"/>
  <c r="J263"/>
  <c r="J264"/>
  <c r="J265"/>
  <c r="J268"/>
  <c r="J269"/>
  <c r="J270"/>
  <c r="J272"/>
  <c r="J274"/>
  <c r="J275"/>
  <c r="J277"/>
  <c r="J279"/>
  <c r="J282"/>
  <c r="J285"/>
  <c r="J286"/>
  <c r="J287"/>
  <c r="J289"/>
  <c r="J291"/>
  <c r="J295"/>
  <c r="J296"/>
  <c r="J299"/>
  <c r="J302"/>
  <c r="J304"/>
  <c r="J307"/>
  <c r="J308"/>
  <c r="J310"/>
  <c r="J312"/>
  <c r="J316"/>
  <c r="J317"/>
  <c r="J318"/>
  <c r="J319"/>
  <c r="J320"/>
  <c r="J321"/>
  <c r="J322"/>
  <c r="J323"/>
  <c r="J324"/>
  <c r="J325"/>
  <c r="J327"/>
  <c r="J329"/>
  <c r="J331"/>
  <c r="J332"/>
  <c r="J333"/>
  <c r="J334"/>
  <c r="J335"/>
  <c r="J336"/>
  <c r="J337"/>
  <c r="J338"/>
  <c r="J343"/>
  <c r="J344"/>
  <c r="J345"/>
  <c r="J346"/>
  <c r="J348"/>
  <c r="J351"/>
  <c r="J352"/>
  <c r="J354"/>
  <c r="J357"/>
  <c r="J359"/>
  <c r="J362"/>
  <c r="J364"/>
  <c r="J366"/>
  <c r="J367"/>
  <c r="J368"/>
  <c r="J369"/>
  <c r="J370"/>
  <c r="J371"/>
  <c r="J372"/>
  <c r="J373"/>
  <c r="J374"/>
  <c r="J375"/>
  <c r="J376"/>
  <c r="J377"/>
  <c r="J378"/>
  <c r="J385"/>
  <c r="J386"/>
  <c r="J387"/>
  <c r="J388"/>
  <c r="J390"/>
  <c r="J391"/>
  <c r="J394"/>
  <c r="J395"/>
  <c r="J396"/>
  <c r="J398"/>
  <c r="J402"/>
  <c r="J407"/>
  <c r="J408"/>
  <c r="J409"/>
  <c r="J410"/>
  <c r="J412"/>
  <c r="J413"/>
  <c r="J415"/>
  <c r="J416"/>
  <c r="J417"/>
  <c r="J420"/>
  <c r="J423"/>
  <c r="J425"/>
  <c r="J427"/>
  <c r="J431"/>
  <c r="J432"/>
  <c r="J435"/>
  <c r="J436"/>
  <c r="J438"/>
  <c r="J439"/>
  <c r="J440"/>
  <c r="J441"/>
  <c r="J443"/>
  <c r="J445"/>
  <c r="J447"/>
  <c r="J449"/>
  <c r="J451"/>
  <c r="J453"/>
  <c r="J455"/>
  <c r="J457"/>
  <c r="J458"/>
  <c r="J459"/>
  <c r="J462"/>
  <c r="J464"/>
  <c r="J467"/>
  <c r="J471"/>
  <c r="J475"/>
  <c r="J478"/>
  <c r="J481"/>
  <c r="J484"/>
  <c r="J488"/>
  <c r="J489"/>
  <c r="J491"/>
  <c r="J493"/>
  <c r="J497"/>
  <c r="J498"/>
  <c r="J500"/>
  <c r="J501"/>
  <c r="J503"/>
  <c r="J504"/>
  <c r="J505"/>
  <c r="J506"/>
  <c r="J507"/>
  <c r="J508"/>
  <c r="J509"/>
  <c r="J512"/>
  <c r="J513"/>
  <c r="J514"/>
  <c r="J516"/>
  <c r="J517"/>
  <c r="J518"/>
  <c r="J520"/>
  <c r="J521"/>
  <c r="J522"/>
  <c r="J523"/>
  <c r="J526"/>
  <c r="J527"/>
  <c r="J531"/>
  <c r="J532"/>
  <c r="J534"/>
  <c r="J535"/>
  <c r="J537"/>
  <c r="J538"/>
  <c r="J541"/>
  <c r="J542"/>
  <c r="J544"/>
  <c r="J545"/>
  <c r="J546"/>
  <c r="J547"/>
  <c r="J550"/>
  <c r="J551"/>
  <c r="J552"/>
  <c r="J553"/>
  <c r="J555"/>
  <c r="J556"/>
  <c r="J557"/>
  <c r="J558"/>
  <c r="J559"/>
  <c r="J560"/>
  <c r="J561"/>
  <c r="J562"/>
  <c r="J563"/>
  <c r="J564"/>
  <c r="J565"/>
  <c r="J566"/>
  <c r="J569"/>
  <c r="J570"/>
  <c r="J571"/>
  <c r="J572"/>
  <c r="J573"/>
  <c r="J574"/>
  <c r="J577"/>
  <c r="J579"/>
  <c r="J584"/>
  <c r="J585"/>
  <c r="J586"/>
  <c r="J587"/>
  <c r="J588"/>
  <c r="J591"/>
  <c r="J594"/>
  <c r="J595"/>
  <c r="J597"/>
  <c r="J599"/>
  <c r="J600"/>
  <c r="J601"/>
  <c r="J602"/>
  <c r="J603"/>
  <c r="J606"/>
  <c r="J607"/>
  <c r="J612"/>
  <c r="J613"/>
  <c r="J614"/>
  <c r="J615"/>
  <c r="J616"/>
  <c r="J617"/>
  <c r="J618"/>
  <c r="J619"/>
  <c r="J622"/>
  <c r="J623"/>
  <c r="J626"/>
  <c r="J628"/>
  <c r="J632"/>
  <c r="J636"/>
  <c r="J637"/>
  <c r="J642"/>
  <c r="J644"/>
  <c r="J645"/>
  <c r="J646"/>
  <c r="J647"/>
  <c r="J648"/>
  <c r="J649"/>
  <c r="J650"/>
  <c r="J651"/>
  <c r="K483"/>
  <c r="K480"/>
  <c r="J474"/>
  <c r="J466"/>
  <c r="J463"/>
  <c r="K454"/>
  <c r="K452"/>
  <c r="J450"/>
  <c r="K448"/>
  <c r="K446"/>
  <c r="K444"/>
  <c r="J442"/>
  <c r="K434"/>
  <c r="H430"/>
  <c r="J430" s="1"/>
  <c r="H426"/>
  <c r="J426" s="1"/>
  <c r="H424"/>
  <c r="K424" s="1"/>
  <c r="H422"/>
  <c r="J422" s="1"/>
  <c r="H419"/>
  <c r="J419" s="1"/>
  <c r="H414"/>
  <c r="K414" s="1"/>
  <c r="H411"/>
  <c r="J411" s="1"/>
  <c r="H406"/>
  <c r="J406" s="1"/>
  <c r="K401"/>
  <c r="K397"/>
  <c r="J392"/>
  <c r="K389"/>
  <c r="J384"/>
  <c r="K365"/>
  <c r="K363"/>
  <c r="J360"/>
  <c r="K358"/>
  <c r="J356"/>
  <c r="J353"/>
  <c r="K350"/>
  <c r="J347"/>
  <c r="H342"/>
  <c r="K342" s="1"/>
  <c r="K330"/>
  <c r="J328"/>
  <c r="K326"/>
  <c r="H315"/>
  <c r="J311"/>
  <c r="K309"/>
  <c r="H306"/>
  <c r="J303"/>
  <c r="K301"/>
  <c r="K298"/>
  <c r="K294"/>
  <c r="H290"/>
  <c r="K290" s="1"/>
  <c r="J284"/>
  <c r="H281"/>
  <c r="K281" s="1"/>
  <c r="H278"/>
  <c r="K278" s="1"/>
  <c r="H276"/>
  <c r="K276" s="1"/>
  <c r="H273"/>
  <c r="J273" s="1"/>
  <c r="H271"/>
  <c r="J271" s="1"/>
  <c r="J267"/>
  <c r="H262"/>
  <c r="K262" s="1"/>
  <c r="J260"/>
  <c r="H254"/>
  <c r="K254" s="1"/>
  <c r="K241"/>
  <c r="K238"/>
  <c r="K235"/>
  <c r="J233"/>
  <c r="K226"/>
  <c r="K222"/>
  <c r="K213"/>
  <c r="J198"/>
  <c r="J190"/>
  <c r="J185"/>
  <c r="J178"/>
  <c r="J171"/>
  <c r="J169"/>
  <c r="J166"/>
  <c r="K160"/>
  <c r="J158"/>
  <c r="J146"/>
  <c r="J143"/>
  <c r="K140"/>
  <c r="J137"/>
  <c r="K132"/>
  <c r="J111"/>
  <c r="K106"/>
  <c r="J104"/>
  <c r="J97"/>
  <c r="K90"/>
  <c r="K86"/>
  <c r="K82"/>
  <c r="J76"/>
  <c r="H74"/>
  <c r="J69"/>
  <c r="J65"/>
  <c r="J53"/>
  <c r="J39"/>
  <c r="J37"/>
  <c r="G36"/>
  <c r="J35"/>
  <c r="J33"/>
  <c r="K17"/>
  <c r="I292" l="1"/>
  <c r="H456"/>
  <c r="I456"/>
  <c r="K561"/>
  <c r="K74"/>
  <c r="H72"/>
  <c r="H71" s="1"/>
  <c r="J44"/>
  <c r="H43"/>
  <c r="J211"/>
  <c r="K497"/>
  <c r="I177"/>
  <c r="I176" s="1"/>
  <c r="I175" s="1"/>
  <c r="J213"/>
  <c r="J315"/>
  <c r="H314"/>
  <c r="H313" s="1"/>
  <c r="J313" s="1"/>
  <c r="K306"/>
  <c r="H305"/>
  <c r="I251"/>
  <c r="J209"/>
  <c r="J219"/>
  <c r="I232"/>
  <c r="I228" s="1"/>
  <c r="H208"/>
  <c r="H232"/>
  <c r="H228" s="1"/>
  <c r="K228" s="1"/>
  <c r="I215"/>
  <c r="J215" s="1"/>
  <c r="J216"/>
  <c r="H200"/>
  <c r="J249"/>
  <c r="I510"/>
  <c r="I115"/>
  <c r="J118"/>
  <c r="J499"/>
  <c r="H177"/>
  <c r="H176" s="1"/>
  <c r="H175" s="1"/>
  <c r="K564"/>
  <c r="K203"/>
  <c r="K627"/>
  <c r="K118"/>
  <c r="J631"/>
  <c r="I496"/>
  <c r="I495" s="1"/>
  <c r="I494" s="1"/>
  <c r="H510"/>
  <c r="K645"/>
  <c r="H115"/>
  <c r="H114" s="1"/>
  <c r="I620"/>
  <c r="K620" s="1"/>
  <c r="K621"/>
  <c r="J621"/>
  <c r="I630"/>
  <c r="K578"/>
  <c r="I567"/>
  <c r="K492"/>
  <c r="J487"/>
  <c r="J243"/>
  <c r="J568"/>
  <c r="H490"/>
  <c r="J490" s="1"/>
  <c r="J173"/>
  <c r="I162"/>
  <c r="K152"/>
  <c r="H221"/>
  <c r="H162"/>
  <c r="I149"/>
  <c r="H149"/>
  <c r="I135"/>
  <c r="I134" s="1"/>
  <c r="H135"/>
  <c r="H134" s="1"/>
  <c r="I124"/>
  <c r="H124"/>
  <c r="J127"/>
  <c r="J121"/>
  <c r="I485"/>
  <c r="J116"/>
  <c r="I114"/>
  <c r="I472"/>
  <c r="I468" s="1"/>
  <c r="K477"/>
  <c r="H472"/>
  <c r="H468" s="1"/>
  <c r="K470"/>
  <c r="H486"/>
  <c r="K502"/>
  <c r="J525"/>
  <c r="K525"/>
  <c r="K499"/>
  <c r="J502"/>
  <c r="J515"/>
  <c r="K505"/>
  <c r="J519"/>
  <c r="K524"/>
  <c r="J524"/>
  <c r="J511"/>
  <c r="H496"/>
  <c r="J529"/>
  <c r="J530"/>
  <c r="K529"/>
  <c r="K530"/>
  <c r="I533"/>
  <c r="K543"/>
  <c r="J543"/>
  <c r="K635"/>
  <c r="J635"/>
  <c r="I634"/>
  <c r="I610"/>
  <c r="I609" s="1"/>
  <c r="I608" s="1"/>
  <c r="J611"/>
  <c r="H625"/>
  <c r="K625" s="1"/>
  <c r="K554"/>
  <c r="J605"/>
  <c r="H576"/>
  <c r="J130"/>
  <c r="J189"/>
  <c r="H429"/>
  <c r="H428" s="1"/>
  <c r="K428" s="1"/>
  <c r="K557"/>
  <c r="J554"/>
  <c r="K540"/>
  <c r="K534"/>
  <c r="K548"/>
  <c r="J548"/>
  <c r="J549"/>
  <c r="K549"/>
  <c r="K539"/>
  <c r="J539"/>
  <c r="J540"/>
  <c r="K536"/>
  <c r="J536"/>
  <c r="H533"/>
  <c r="K570"/>
  <c r="H567"/>
  <c r="J578"/>
  <c r="H604"/>
  <c r="K605"/>
  <c r="J590"/>
  <c r="J593"/>
  <c r="K593"/>
  <c r="J596"/>
  <c r="K596"/>
  <c r="K598"/>
  <c r="J598"/>
  <c r="K589"/>
  <c r="J589"/>
  <c r="K590"/>
  <c r="H582"/>
  <c r="H581" s="1"/>
  <c r="J583"/>
  <c r="I582"/>
  <c r="K583"/>
  <c r="H609"/>
  <c r="K611"/>
  <c r="J627"/>
  <c r="K631"/>
  <c r="J625"/>
  <c r="J482"/>
  <c r="J643"/>
  <c r="H421"/>
  <c r="J421" s="1"/>
  <c r="J477"/>
  <c r="K476"/>
  <c r="J434"/>
  <c r="J446"/>
  <c r="J68"/>
  <c r="K78"/>
  <c r="J157"/>
  <c r="K168"/>
  <c r="H280"/>
  <c r="J280" s="1"/>
  <c r="K382"/>
  <c r="K393"/>
  <c r="J309"/>
  <c r="J483"/>
  <c r="J401"/>
  <c r="J241"/>
  <c r="J203"/>
  <c r="J139"/>
  <c r="J201"/>
  <c r="J300"/>
  <c r="H341"/>
  <c r="J461"/>
  <c r="J414"/>
  <c r="J389"/>
  <c r="J363"/>
  <c r="J235"/>
  <c r="J240"/>
  <c r="H288"/>
  <c r="J288" s="1"/>
  <c r="J99"/>
  <c r="K110"/>
  <c r="J145"/>
  <c r="J248"/>
  <c r="J469"/>
  <c r="J470"/>
  <c r="J454"/>
  <c r="J301"/>
  <c r="J276"/>
  <c r="H405"/>
  <c r="J397"/>
  <c r="J365"/>
  <c r="J281"/>
  <c r="H31"/>
  <c r="H30" s="1"/>
  <c r="H29" s="1"/>
  <c r="H253"/>
  <c r="J492"/>
  <c r="J480"/>
  <c r="J452"/>
  <c r="J448"/>
  <c r="J444"/>
  <c r="J424"/>
  <c r="J358"/>
  <c r="J350"/>
  <c r="J342"/>
  <c r="J330"/>
  <c r="J326"/>
  <c r="J306"/>
  <c r="J298"/>
  <c r="J294"/>
  <c r="J290"/>
  <c r="J278"/>
  <c r="J262"/>
  <c r="J254"/>
  <c r="J246"/>
  <c r="J238"/>
  <c r="J226"/>
  <c r="J222"/>
  <c r="J168"/>
  <c r="J160"/>
  <c r="J152"/>
  <c r="J140"/>
  <c r="J132"/>
  <c r="J120"/>
  <c r="J106"/>
  <c r="J90"/>
  <c r="J86"/>
  <c r="J82"/>
  <c r="J74"/>
  <c r="K437"/>
  <c r="K347"/>
  <c r="K315"/>
  <c r="K311"/>
  <c r="K303"/>
  <c r="K271"/>
  <c r="K267"/>
  <c r="K243"/>
  <c r="K219"/>
  <c r="K211"/>
  <c r="K185"/>
  <c r="K173"/>
  <c r="K169"/>
  <c r="K145"/>
  <c r="K137"/>
  <c r="K121"/>
  <c r="K111"/>
  <c r="K39"/>
  <c r="K35"/>
  <c r="J437"/>
  <c r="K490"/>
  <c r="K474"/>
  <c r="K466"/>
  <c r="K450"/>
  <c r="K442"/>
  <c r="K430"/>
  <c r="K426"/>
  <c r="K422"/>
  <c r="K406"/>
  <c r="K392"/>
  <c r="K384"/>
  <c r="K360"/>
  <c r="K356"/>
  <c r="K328"/>
  <c r="K284"/>
  <c r="K260"/>
  <c r="K244"/>
  <c r="K216"/>
  <c r="K198"/>
  <c r="K190"/>
  <c r="K178"/>
  <c r="K166"/>
  <c r="K158"/>
  <c r="K146"/>
  <c r="K130"/>
  <c r="K116"/>
  <c r="K104"/>
  <c r="K100"/>
  <c r="K76"/>
  <c r="K44"/>
  <c r="J244"/>
  <c r="K487"/>
  <c r="K463"/>
  <c r="K419"/>
  <c r="K411"/>
  <c r="K361"/>
  <c r="K353"/>
  <c r="K273"/>
  <c r="K249"/>
  <c r="K245"/>
  <c r="K233"/>
  <c r="K209"/>
  <c r="K187"/>
  <c r="K171"/>
  <c r="K143"/>
  <c r="K131"/>
  <c r="K127"/>
  <c r="K97"/>
  <c r="K69"/>
  <c r="K65"/>
  <c r="K53"/>
  <c r="K45"/>
  <c r="K37"/>
  <c r="K33"/>
  <c r="J361"/>
  <c r="J245"/>
  <c r="J131"/>
  <c r="J45"/>
  <c r="K246"/>
  <c r="K120"/>
  <c r="K10"/>
  <c r="J10"/>
  <c r="J15"/>
  <c r="J11"/>
  <c r="K15"/>
  <c r="K11"/>
  <c r="I640"/>
  <c r="I639" s="1"/>
  <c r="I638" s="1"/>
  <c r="H640"/>
  <c r="H639" s="1"/>
  <c r="H638" s="1"/>
  <c r="K643"/>
  <c r="K641"/>
  <c r="J641"/>
  <c r="J17"/>
  <c r="K381" l="1"/>
  <c r="J510"/>
  <c r="I380"/>
  <c r="J620"/>
  <c r="K43"/>
  <c r="J43"/>
  <c r="I528"/>
  <c r="I208"/>
  <c r="I200" s="1"/>
  <c r="H340"/>
  <c r="H339" s="1"/>
  <c r="H292"/>
  <c r="J305"/>
  <c r="H485"/>
  <c r="K485" s="1"/>
  <c r="I221"/>
  <c r="J221" s="1"/>
  <c r="J228"/>
  <c r="K305"/>
  <c r="H624"/>
  <c r="K510"/>
  <c r="K68"/>
  <c r="J610"/>
  <c r="J533"/>
  <c r="K429"/>
  <c r="J428"/>
  <c r="K610"/>
  <c r="H495"/>
  <c r="K134"/>
  <c r="K533"/>
  <c r="J314"/>
  <c r="K300"/>
  <c r="J393"/>
  <c r="I123"/>
  <c r="I629"/>
  <c r="K630"/>
  <c r="J630"/>
  <c r="K232"/>
  <c r="H123"/>
  <c r="J134"/>
  <c r="K114"/>
  <c r="J115"/>
  <c r="J496"/>
  <c r="K496"/>
  <c r="K482"/>
  <c r="J429"/>
  <c r="K157"/>
  <c r="K189"/>
  <c r="I633"/>
  <c r="K634"/>
  <c r="J634"/>
  <c r="K576"/>
  <c r="H575"/>
  <c r="H528" s="1"/>
  <c r="J576"/>
  <c r="K280"/>
  <c r="K567"/>
  <c r="J567"/>
  <c r="J604"/>
  <c r="K604"/>
  <c r="K582"/>
  <c r="I581"/>
  <c r="J582"/>
  <c r="K609"/>
  <c r="H608"/>
  <c r="H580" s="1"/>
  <c r="J609"/>
  <c r="J78"/>
  <c r="K139"/>
  <c r="J79"/>
  <c r="K421"/>
  <c r="K460"/>
  <c r="K99"/>
  <c r="J468"/>
  <c r="K135"/>
  <c r="K314"/>
  <c r="K79"/>
  <c r="K383"/>
  <c r="K461"/>
  <c r="J476"/>
  <c r="J341"/>
  <c r="K313"/>
  <c r="K201"/>
  <c r="J202"/>
  <c r="K240"/>
  <c r="J383"/>
  <c r="K115"/>
  <c r="K469"/>
  <c r="J114"/>
  <c r="J382"/>
  <c r="K202"/>
  <c r="K248"/>
  <c r="K288"/>
  <c r="J110"/>
  <c r="K341"/>
  <c r="K468"/>
  <c r="K349"/>
  <c r="J349"/>
  <c r="J103"/>
  <c r="K103"/>
  <c r="J177"/>
  <c r="K177"/>
  <c r="J293"/>
  <c r="K293"/>
  <c r="K184"/>
  <c r="J184"/>
  <c r="J126"/>
  <c r="K126"/>
  <c r="J64"/>
  <c r="K64"/>
  <c r="J479"/>
  <c r="K479"/>
  <c r="H404"/>
  <c r="H403" s="1"/>
  <c r="J405"/>
  <c r="J404" s="1"/>
  <c r="K405"/>
  <c r="K404" s="1"/>
  <c r="J355"/>
  <c r="K355"/>
  <c r="J253"/>
  <c r="K253"/>
  <c r="K136"/>
  <c r="J136"/>
  <c r="J72"/>
  <c r="K72"/>
  <c r="J486"/>
  <c r="K486"/>
  <c r="J433"/>
  <c r="K433"/>
  <c r="K215"/>
  <c r="K208" s="1"/>
  <c r="J85"/>
  <c r="K85"/>
  <c r="K9"/>
  <c r="K8" s="1"/>
  <c r="J8"/>
  <c r="H259"/>
  <c r="K266"/>
  <c r="J266"/>
  <c r="J142"/>
  <c r="K142"/>
  <c r="J95"/>
  <c r="K95"/>
  <c r="J465"/>
  <c r="K465"/>
  <c r="J225"/>
  <c r="K225"/>
  <c r="K164"/>
  <c r="J164"/>
  <c r="J283"/>
  <c r="K283"/>
  <c r="J151"/>
  <c r="K151"/>
  <c r="J31"/>
  <c r="K31"/>
  <c r="J473"/>
  <c r="K473"/>
  <c r="J237"/>
  <c r="K237"/>
  <c r="J197"/>
  <c r="K197"/>
  <c r="J9"/>
  <c r="J640"/>
  <c r="K640"/>
  <c r="K639"/>
  <c r="J638"/>
  <c r="K638"/>
  <c r="J639"/>
  <c r="J485" l="1"/>
  <c r="J208"/>
  <c r="J381"/>
  <c r="K340"/>
  <c r="I148"/>
  <c r="J403"/>
  <c r="K403"/>
  <c r="H380"/>
  <c r="J340"/>
  <c r="K221"/>
  <c r="J200"/>
  <c r="K200"/>
  <c r="J297"/>
  <c r="K297"/>
  <c r="K94"/>
  <c r="J94"/>
  <c r="K528"/>
  <c r="J528"/>
  <c r="K629"/>
  <c r="J629"/>
  <c r="H148"/>
  <c r="H494"/>
  <c r="J495"/>
  <c r="K495"/>
  <c r="J472"/>
  <c r="J575"/>
  <c r="K575"/>
  <c r="K633"/>
  <c r="J633"/>
  <c r="I624"/>
  <c r="K581"/>
  <c r="J581"/>
  <c r="I580"/>
  <c r="K608"/>
  <c r="J608"/>
  <c r="J460"/>
  <c r="J456"/>
  <c r="J135"/>
  <c r="K472"/>
  <c r="J380"/>
  <c r="J232"/>
  <c r="K30"/>
  <c r="J30"/>
  <c r="K176"/>
  <c r="J176"/>
  <c r="J150"/>
  <c r="K150"/>
  <c r="J224"/>
  <c r="K224"/>
  <c r="J71"/>
  <c r="K71"/>
  <c r="J339"/>
  <c r="K339"/>
  <c r="J125"/>
  <c r="K125"/>
  <c r="J292"/>
  <c r="K292"/>
  <c r="J163"/>
  <c r="K163"/>
  <c r="J259"/>
  <c r="K259"/>
  <c r="H252"/>
  <c r="I24" l="1"/>
  <c r="I652" s="1"/>
  <c r="K494"/>
  <c r="J494"/>
  <c r="J624"/>
  <c r="K624"/>
  <c r="K580"/>
  <c r="J580"/>
  <c r="K456"/>
  <c r="K380"/>
  <c r="K124"/>
  <c r="J124"/>
  <c r="J175"/>
  <c r="K175"/>
  <c r="J162"/>
  <c r="K162"/>
  <c r="J149"/>
  <c r="K149"/>
  <c r="J29"/>
  <c r="K29"/>
  <c r="H27"/>
  <c r="J252"/>
  <c r="K252"/>
  <c r="H251"/>
  <c r="H26" l="1"/>
  <c r="K27"/>
  <c r="J27"/>
  <c r="J251"/>
  <c r="K251"/>
  <c r="K148"/>
  <c r="J148"/>
  <c r="J28"/>
  <c r="K28"/>
  <c r="J123"/>
  <c r="K123"/>
  <c r="H25" l="1"/>
  <c r="K26"/>
  <c r="J26"/>
  <c r="H24" l="1"/>
  <c r="H652" s="1"/>
  <c r="K25"/>
  <c r="J25"/>
  <c r="K652" l="1"/>
  <c r="J652"/>
  <c r="K24"/>
  <c r="J24"/>
</calcChain>
</file>

<file path=xl/sharedStrings.xml><?xml version="1.0" encoding="utf-8"?>
<sst xmlns="http://schemas.openxmlformats.org/spreadsheetml/2006/main" count="2630" uniqueCount="759">
  <si>
    <t xml:space="preserve"> </t>
  </si>
  <si>
    <t>ПР</t>
  </si>
  <si>
    <t>ЦСР</t>
  </si>
  <si>
    <t>ВР</t>
  </si>
  <si>
    <t>финансовое обеспечение казенными учреждениями выполнения  функций и (или) муниципального задания на оказание муниципальных  услуг (выполнение работ)  за счет средств местных бюджетов</t>
  </si>
  <si>
    <t>000</t>
  </si>
  <si>
    <t>Бюджетные инвестиции в объекты капитального строительства собственности муниципальных образований</t>
  </si>
  <si>
    <t xml:space="preserve">Центральный аппарат </t>
  </si>
  <si>
    <t>Субсидии бюджетным учреждениям на иные цели</t>
  </si>
  <si>
    <t>3. Национальная безопасность и правоохранительная деятельность</t>
  </si>
  <si>
    <t>04</t>
  </si>
  <si>
    <t>Наименование</t>
  </si>
  <si>
    <t>РЗ</t>
  </si>
  <si>
    <t xml:space="preserve">1.Общегосударственные вопросы </t>
  </si>
  <si>
    <t xml:space="preserve">1.1Функционирование высшего должностного лица субъекта Российской Федерации и муниципального образования </t>
  </si>
  <si>
    <t>Глава муниципального  образования</t>
  </si>
  <si>
    <t xml:space="preserve">центральный аппарат </t>
  </si>
  <si>
    <t>председатель представительного органа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</si>
  <si>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</si>
  <si>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Руководитель контрольно-счетной палаты муниципального образования и его заместители</t>
  </si>
  <si>
    <t>в том числе:</t>
  </si>
  <si>
    <t xml:space="preserve">субсидии бюджетным учреждениям на финансовое обеспечение муниципального  задания на оказание муниципальных услуг (выполнение работ) 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</si>
  <si>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 работ) </t>
  </si>
  <si>
    <t>2. 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</si>
  <si>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</si>
  <si>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</si>
  <si>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3.1 Защита населения и территории от чрезвычайных ситуаций природного и техногенного характера, гражданская оборона</t>
  </si>
  <si>
    <t>в т.ч. создание материальных запасов</t>
  </si>
  <si>
    <t>4.Национальная экономика</t>
  </si>
  <si>
    <t>5. Жилищно-коммунальное хозяйство</t>
  </si>
  <si>
    <t>5.1 Жилищное хозяйство</t>
  </si>
  <si>
    <t>6000500</t>
  </si>
  <si>
    <t xml:space="preserve">Доплаты к пенсиям, дополнительное пенсионное обеспечение </t>
  </si>
  <si>
    <t>доплаты к пенсиям государственных служащих субъектов РФ и муниципальных служащих</t>
  </si>
  <si>
    <t>9.3 Охрана  семьи и детства</t>
  </si>
  <si>
    <t>№ стр</t>
  </si>
  <si>
    <t>расходы на выплаты персоналу органов местного самоуправления</t>
  </si>
  <si>
    <t>120</t>
  </si>
  <si>
    <t>закупка товаров, работ и услуг для муниципальных нужд</t>
  </si>
  <si>
    <t>200</t>
  </si>
  <si>
    <t>Реализация Закона Сахалинской области " О дополнительных гарантиях молодежи, проживающей и работающей в Сахалинской  области"</t>
  </si>
  <si>
    <t>закупка товаров и услуг  на предупреждение и ликвидацию чрезвычай-ных ситуаций и последствий стихийных бедствий</t>
  </si>
  <si>
    <t>расходы на выплаты персоналу казенных учреждений</t>
  </si>
  <si>
    <t>110</t>
  </si>
  <si>
    <t>611</t>
  </si>
  <si>
    <t>612</t>
  </si>
  <si>
    <t>810</t>
  </si>
  <si>
    <t xml:space="preserve">Субсидии бюджетным учреждениям на иные цели </t>
  </si>
  <si>
    <t>310</t>
  </si>
  <si>
    <t>320</t>
  </si>
  <si>
    <t xml:space="preserve">субсидии бюджетным учреждениям на иные цели </t>
  </si>
  <si>
    <t>410</t>
  </si>
  <si>
    <t>субсидии бюджетным учреждениям на иные цели</t>
  </si>
  <si>
    <t>тыс.руб.</t>
  </si>
  <si>
    <t xml:space="preserve">субсидии бюджетным учреждениям на  иные цели </t>
  </si>
  <si>
    <t>240</t>
  </si>
  <si>
    <t>Закупка товаров, работ и услуг для муниципальных нужд</t>
  </si>
  <si>
    <t>Руководство и управление в сфере установленных фукций органов государственной власти субъектов Российской Федерации и органов местного самоуправления</t>
  </si>
  <si>
    <t>иные закупки товаров, работ и услуг для обеспечения государственных (муниципальных) нужд</t>
  </si>
  <si>
    <t>5605118</t>
  </si>
  <si>
    <t xml:space="preserve">публичные нормативные социальные выплаты гражданам </t>
  </si>
  <si>
    <t>Субвенция на реализацию ЗСО " 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</si>
  <si>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4.1 Общеэкономические вопросы</t>
  </si>
  <si>
    <t>Собрание муниципального образования "Анивский городской округ"</t>
  </si>
  <si>
    <t>0100</t>
  </si>
  <si>
    <t>0103</t>
  </si>
  <si>
    <t xml:space="preserve">1.1Функционирование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</si>
  <si>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0102</t>
  </si>
  <si>
    <t>0104</t>
  </si>
  <si>
    <t>0105</t>
  </si>
  <si>
    <t xml:space="preserve">1.2 Функционирование правительства РФ, высших органов исполнительной власти субъекта РФ, местных администраций </t>
  </si>
  <si>
    <t xml:space="preserve">Контрольно-счетная палата муниципального образования "Анивский городской округ" Сахалинской области </t>
  </si>
  <si>
    <t>908</t>
  </si>
  <si>
    <t>0106</t>
  </si>
  <si>
    <t>Итого расходов</t>
  </si>
  <si>
    <t>Финансовое управление администрации муниципального образования "Анивский городской округ" Сахалинской области</t>
  </si>
  <si>
    <t>904</t>
  </si>
  <si>
    <t>фукционирование местных администраций-центральный аппарат</t>
  </si>
  <si>
    <t>0113</t>
  </si>
  <si>
    <t>Обслуживание муниципального долга</t>
  </si>
  <si>
    <t>1300</t>
  </si>
  <si>
    <t>1301</t>
  </si>
  <si>
    <t>0111</t>
  </si>
  <si>
    <t>0200</t>
  </si>
  <si>
    <t>0203</t>
  </si>
  <si>
    <t>0300</t>
  </si>
  <si>
    <t>0309</t>
  </si>
  <si>
    <t>0400</t>
  </si>
  <si>
    <t>0401</t>
  </si>
  <si>
    <t>0405</t>
  </si>
  <si>
    <t>0408</t>
  </si>
  <si>
    <t>0409</t>
  </si>
  <si>
    <t>0412</t>
  </si>
  <si>
    <t xml:space="preserve">иные бюджетные ассигнования </t>
  </si>
  <si>
    <t>800</t>
  </si>
  <si>
    <t>0500</t>
  </si>
  <si>
    <t>0501</t>
  </si>
  <si>
    <t>5.2 Коммунальное хозяйство</t>
  </si>
  <si>
    <t>0502</t>
  </si>
  <si>
    <t>0503</t>
  </si>
  <si>
    <t>5.3 Благоустройство</t>
  </si>
  <si>
    <t>0700</t>
  </si>
  <si>
    <t>0701</t>
  </si>
  <si>
    <t>0702</t>
  </si>
  <si>
    <t>0707</t>
  </si>
  <si>
    <t>0709</t>
  </si>
  <si>
    <t>0800</t>
  </si>
  <si>
    <t>0801</t>
  </si>
  <si>
    <t>1000</t>
  </si>
  <si>
    <t>1001</t>
  </si>
  <si>
    <t>1003</t>
  </si>
  <si>
    <t>1004</t>
  </si>
  <si>
    <t>1006</t>
  </si>
  <si>
    <t>1100</t>
  </si>
  <si>
    <t>1102</t>
  </si>
  <si>
    <t>Приложение №  6</t>
  </si>
  <si>
    <t>5606201</t>
  </si>
  <si>
    <t>5606209</t>
  </si>
  <si>
    <t>5606210</t>
  </si>
  <si>
    <t>5606221</t>
  </si>
  <si>
    <t>5606208</t>
  </si>
  <si>
    <t>социальные выплаты гражданам, кроме публичных нормативных социальных выплат</t>
  </si>
  <si>
    <t>обслуживание муниципального долга</t>
  </si>
  <si>
    <t>ГЛ</t>
  </si>
  <si>
    <t>3.2 Другие вопросы в области национальной безопасности и правоохранительной деятельности</t>
  </si>
  <si>
    <t xml:space="preserve">подпрограмма " Профилактика правонарушений в муниципальном образовании " Анивский городской округ" </t>
  </si>
  <si>
    <t>0314</t>
  </si>
  <si>
    <t>0705</t>
  </si>
  <si>
    <t>4297800</t>
  </si>
  <si>
    <t>Муниципальная программа</t>
  </si>
  <si>
    <t>1105</t>
  </si>
  <si>
    <t>730</t>
  </si>
  <si>
    <t>1.2 Образование</t>
  </si>
  <si>
    <t xml:space="preserve">Профессиональная подготовка, переподготовка и повышение квалификации  </t>
  </si>
  <si>
    <t xml:space="preserve">повышение квалификации и профессиональная переподготовка </t>
  </si>
  <si>
    <t>1.3 Судебная система</t>
  </si>
  <si>
    <t>4.2 Топливно-энергетический комплекс</t>
  </si>
  <si>
    <t>0402</t>
  </si>
  <si>
    <t>1202</t>
  </si>
  <si>
    <t>1200</t>
  </si>
  <si>
    <t>8020300</t>
  </si>
  <si>
    <t>8020400</t>
  </si>
  <si>
    <t>8021100</t>
  </si>
  <si>
    <t xml:space="preserve">Муниципальная программа "Совершенствование системы управления в муниципальном образовании "Анивский городской округ" на 2015-2020 годы" </t>
  </si>
  <si>
    <t>Подпрограмма  "Развитие информационного общества в муниципальном образовании "Анивский городской округ"</t>
  </si>
  <si>
    <t>7950100</t>
  </si>
  <si>
    <t>7950110</t>
  </si>
  <si>
    <t>Субвенция на реализацию Закона Сахалинской области "Об административных комиссиях в Сахалинской области"</t>
  </si>
  <si>
    <t>Субвенция на реализацию Закона Сахалинской области "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</si>
  <si>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с сфере перевозок пассажиров и багажа легковым такси"</t>
  </si>
  <si>
    <t>8022500</t>
  </si>
  <si>
    <t>Муниципальная программа "Повышение эффективности управления муниципальными финансами муниципального образования "Анивский  городской округ" на 2015-2020 годы"</t>
  </si>
  <si>
    <t xml:space="preserve">Формирование и учет средств резервного фонда администрации муниципального образования и иных зарезервированных средств </t>
  </si>
  <si>
    <t>7950300</t>
  </si>
  <si>
    <t>7950301</t>
  </si>
  <si>
    <t>8329900</t>
  </si>
  <si>
    <t>Подпрограмма  "Совершенствование системы управления муниципальным имуществом"</t>
  </si>
  <si>
    <t>7950140</t>
  </si>
  <si>
    <t>8920305</t>
  </si>
  <si>
    <t>Муниципальная программа"Развитие сферы культуры Анивского городского округа на 2015-2020 годы"</t>
  </si>
  <si>
    <t>Развитие архивного дела</t>
  </si>
  <si>
    <t>7951000</t>
  </si>
  <si>
    <t>7951004</t>
  </si>
  <si>
    <t>Подпрограмма "Снижение рисков от чрезвычайных ситуаций, создание системы оповещения об угрозе ЧС"</t>
  </si>
  <si>
    <t>7950200</t>
  </si>
  <si>
    <t>7950250</t>
  </si>
  <si>
    <t xml:space="preserve">подпрограмма "О  противодействии коррупции в  муниципальном образовании "Анивский городской округ" </t>
  </si>
  <si>
    <t>7950210</t>
  </si>
  <si>
    <t>7950220</t>
  </si>
  <si>
    <t>7950230</t>
  </si>
  <si>
    <t>Муниципальная программа " Стимулирование экономической активности муниципального образования "Анивский городской округ" на 2015-2020 годы"</t>
  </si>
  <si>
    <t>Организация общественных работ</t>
  </si>
  <si>
    <t>Муниципальная программа «Развитие образования в муниципальном образовании "Анивский городской округ" на 2015-2020 годы"</t>
  </si>
  <si>
    <t xml:space="preserve">Развитие  прочих видов  образовательных учреждений </t>
  </si>
  <si>
    <t>7950500</t>
  </si>
  <si>
    <t>7950501</t>
  </si>
  <si>
    <t>7950900</t>
  </si>
  <si>
    <t>7950904</t>
  </si>
  <si>
    <t>7956218</t>
  </si>
  <si>
    <t>Муниципальная программа "Газификация Анивского городского округа"  на 2015-2020 годы</t>
  </si>
  <si>
    <t>Развитие систем газификации</t>
  </si>
  <si>
    <t>7950400</t>
  </si>
  <si>
    <t>7950401</t>
  </si>
  <si>
    <t>Подпрограмма " Устойчивое развитие сельских территорий "</t>
  </si>
  <si>
    <t>7950530</t>
  </si>
  <si>
    <t>7950540</t>
  </si>
  <si>
    <t>Газификация автотранспорта</t>
  </si>
  <si>
    <t>Муниципальная программа "Развитие транспортной инфраструктуры и дорожного хозяйства муниципального образования "Анивский городской округ" на 2015-2020 годы"</t>
  </si>
  <si>
    <t>Субсидия на оказание услуг по пригородным пассажирским перевозкам в МО "Анивский городской округ</t>
  </si>
  <si>
    <t>7950404</t>
  </si>
  <si>
    <t>7950600</t>
  </si>
  <si>
    <t>7950606</t>
  </si>
  <si>
    <t>7950260</t>
  </si>
  <si>
    <t>Реконструкция автомобильных дорог общего пользования местного значения</t>
  </si>
  <si>
    <t>7950601</t>
  </si>
  <si>
    <t>Капитальный ремонт улиц в населенных пунктах</t>
  </si>
  <si>
    <t xml:space="preserve"> Капитальный ремонт и ремонт дворовых территорий МКД  и проездов к дворовым территориям МКД 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</si>
  <si>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</si>
  <si>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7950602</t>
  </si>
  <si>
    <t>7950603</t>
  </si>
  <si>
    <t>7950604</t>
  </si>
  <si>
    <t>7956321</t>
  </si>
  <si>
    <t>Содержание подведомственных учреждений</t>
  </si>
  <si>
    <t>8929900</t>
  </si>
  <si>
    <t>Подпрограмма " Развитие инвестиционного потенциала"</t>
  </si>
  <si>
    <t>7950510</t>
  </si>
  <si>
    <t>7950520</t>
  </si>
  <si>
    <t>7956064</t>
  </si>
  <si>
    <t xml:space="preserve">Муниципальная программа «Обеспечение населения муниципального образования "Анивский городской округ" качественным жильем на 2015-2020 годы" </t>
  </si>
  <si>
    <t xml:space="preserve">Субсидия муниципальным образованиям Сахалинской области на обеспечение населения качественным жильем </t>
  </si>
  <si>
    <t>7950700</t>
  </si>
  <si>
    <t>7950740</t>
  </si>
  <si>
    <t>7950741</t>
  </si>
  <si>
    <t>7956303</t>
  </si>
  <si>
    <t>7950403</t>
  </si>
  <si>
    <t xml:space="preserve">Переселение граждан из ветхого и аварийного жилищного фонда </t>
  </si>
  <si>
    <t>7950710</t>
  </si>
  <si>
    <t>7950720</t>
  </si>
  <si>
    <t>Обустройство земельных участков, подлежащих предоставлению семьям, имеющих трех и более детей</t>
  </si>
  <si>
    <t>Строительство (приобретение на первичном рынке ) жилья</t>
  </si>
  <si>
    <t>Подпрограмма " Повышение сейсмоустойчивости жилых домов, основных объектов и систем жизнеобеспечения"</t>
  </si>
  <si>
    <t>7950730</t>
  </si>
  <si>
    <t>7950743</t>
  </si>
  <si>
    <t>7950750</t>
  </si>
  <si>
    <t>Субсидии муниципальным образованиям на обеспечение мероприятий по переселению граждан из аварийного жилищного фонда за счет средств бюджетов</t>
  </si>
  <si>
    <t>Субсидия муниципальным образованиям на организацию электро-тепло-газоснабжения</t>
  </si>
  <si>
    <t>7959602</t>
  </si>
  <si>
    <t>7956316</t>
  </si>
  <si>
    <t xml:space="preserve">Подпрограмма " Энергосбережение и повышение энергоэфективности на территории муниципального образования "Анивский городской округ" </t>
  </si>
  <si>
    <t>7950800</t>
  </si>
  <si>
    <t>7950802</t>
  </si>
  <si>
    <t>7950820</t>
  </si>
  <si>
    <t>Строительство инженерной и транспортной инфраструктуры</t>
  </si>
  <si>
    <t>7950742</t>
  </si>
  <si>
    <t>400</t>
  </si>
  <si>
    <t>Субсидии муниципальным образованиям на обеспечение населения качественным жильем</t>
  </si>
  <si>
    <t xml:space="preserve">Мероприятия по объектам капитального строительства муниципальной собственности, приобретение и монтаж нового оборудования на объектах  </t>
  </si>
  <si>
    <t>7950801</t>
  </si>
  <si>
    <t>Подпрограмма "Чистая вода"</t>
  </si>
  <si>
    <t>Мероприятия по энергосбережению и повышению энергетической эффективности на объектах коммунальной инфраструктуры</t>
  </si>
  <si>
    <t xml:space="preserve">Работы по восстановлению и капитальному ремонту "бесхозных" и муниципальных электрических сетей </t>
  </si>
  <si>
    <t>7950810</t>
  </si>
  <si>
    <t>7950821</t>
  </si>
  <si>
    <t>7950823</t>
  </si>
  <si>
    <t>Благоустройство населенных пунктов</t>
  </si>
  <si>
    <t>Субвенция на реализацию  Закона Сахалинской области "О безнадзорных  животных в Сахалинской области и наделении органов местного самоуправления государственными  полномочиями по организации на территории Сахалинской области мероприятий по регулированию численности безнадзорных животных"</t>
  </si>
  <si>
    <t>7950803</t>
  </si>
  <si>
    <t>7956220</t>
  </si>
  <si>
    <t>6. Охрана окружающей среды</t>
  </si>
  <si>
    <t>6.1 Другие вопросы в области охраны окружающей среды</t>
  </si>
  <si>
    <t xml:space="preserve">Муниципальная программа "Охрана окружающей среды  на территории  муниципального образования "Анивский городской округ" на 2015-2020 годы" </t>
  </si>
  <si>
    <t xml:space="preserve">Полигон ТБО в Анивском районе, в том числе кадастровые работы, инженерные изыскания, разработка проектно-сметной документации, строительство 1 очереди  </t>
  </si>
  <si>
    <t xml:space="preserve">Строительство сооружений инженерной защиты на р. Лютога в МО «Анивский городской округ», в т.ч. разработка предпроектных предложений и проектной документации 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</si>
  <si>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</si>
  <si>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7951200</t>
  </si>
  <si>
    <t>7951201</t>
  </si>
  <si>
    <t>7951203</t>
  </si>
  <si>
    <t>7956312</t>
  </si>
  <si>
    <t>0605</t>
  </si>
  <si>
    <t>Развитие дошкольных образовательных учреждений</t>
  </si>
  <si>
    <t>7950901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</si>
  <si>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</t>
  </si>
  <si>
    <t xml:space="preserve">Субвенция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</si>
  <si>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Субсидия муниципальным образованиям на развитие образования  </t>
  </si>
  <si>
    <t>7956250</t>
  </si>
  <si>
    <t>7956224</t>
  </si>
  <si>
    <t>7956301</t>
  </si>
  <si>
    <t>0600</t>
  </si>
  <si>
    <t>7.4 Молодежная политика и оздоровление детей</t>
  </si>
  <si>
    <t>7.5 Другие вопросы в области образования</t>
  </si>
  <si>
    <t>Развитие образовательных учреждений</t>
  </si>
  <si>
    <t>7950902</t>
  </si>
  <si>
    <t>Развитие  учреждений дополнительного образования</t>
  </si>
  <si>
    <t>7950903</t>
  </si>
  <si>
    <t>Развитие системы дополнительного образования</t>
  </si>
  <si>
    <t>7951003</t>
  </si>
  <si>
    <t>Муниципальная программа "Развитие физической культуры, спорта, туризма и повышение эффективности молодежной   политики Анивского городского округа на 2015-2020 годы"</t>
  </si>
  <si>
    <t>Развитие  спорта высоких достижений и системы подготовки спортивного резерва</t>
  </si>
  <si>
    <t>7951100</t>
  </si>
  <si>
    <t>7951102</t>
  </si>
  <si>
    <t>Развитие инфраструктуры и модернизация объектов в сфере физической культуры и спорта</t>
  </si>
  <si>
    <t>Оказание муниципальных услуг (выполнение работ) обеспечение деятельности учреждений</t>
  </si>
  <si>
    <t>7951104</t>
  </si>
  <si>
    <t>7951105</t>
  </si>
  <si>
    <t>7951106</t>
  </si>
  <si>
    <t xml:space="preserve">Субсидия муниципальным образованиям на развитие культуры  </t>
  </si>
  <si>
    <t>7956210</t>
  </si>
  <si>
    <t>7956223</t>
  </si>
  <si>
    <t>7956311</t>
  </si>
  <si>
    <t>Прочие непрограммные расходы</t>
  </si>
  <si>
    <t>Подпрограмма  "Развитие муниципальной службы в администрации муниципального образования   "Анивский городской округ"</t>
  </si>
  <si>
    <t>8940000</t>
  </si>
  <si>
    <t>7950120</t>
  </si>
  <si>
    <t>Муниципальная поддержка в сфере молодежной политики</t>
  </si>
  <si>
    <t>7951110</t>
  </si>
  <si>
    <t>Поддержка  и обеспечение эффективной деятельности, направленной на здоровый образ жизни и приобщение к занятием спортом молодежи</t>
  </si>
  <si>
    <t>Информационное обеспечение государственной  молодежной политики</t>
  </si>
  <si>
    <t>Совершенствование системы патриотического воспитания молодежи</t>
  </si>
  <si>
    <t>7951111</t>
  </si>
  <si>
    <t>7951112</t>
  </si>
  <si>
    <t>7951113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</si>
  <si>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</si>
  <si>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7956260</t>
  </si>
  <si>
    <t>Развитие библиотечного дела</t>
  </si>
  <si>
    <t>Развитие культурно-досуговой деятельности</t>
  </si>
  <si>
    <t>Укрепление материально-технической базы учреждений культуры</t>
  </si>
  <si>
    <t>Сохранение и популяризация объектов культурного наследия</t>
  </si>
  <si>
    <t>Строительство и реконструкция зданий</t>
  </si>
  <si>
    <t>Сохранение и развитие кадрового потенциала</t>
  </si>
  <si>
    <t>Укрепление и развитие регионального потенциала в сфере культуры</t>
  </si>
  <si>
    <t>Субсидия муниципальным образованиям на развитие сельских территорий</t>
  </si>
  <si>
    <t>7951001</t>
  </si>
  <si>
    <t>7951002</t>
  </si>
  <si>
    <t>7951006</t>
  </si>
  <si>
    <t>7951005</t>
  </si>
  <si>
    <t>7951007</t>
  </si>
  <si>
    <t>7951008</t>
  </si>
  <si>
    <t>7951009</t>
  </si>
  <si>
    <t>7956018</t>
  </si>
  <si>
    <t>Прочие напрограммное расходы</t>
  </si>
  <si>
    <t xml:space="preserve"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организации питания детей , обучающихся в общеобразовательных учреждениях" в части организации питания детей из малоимущих семей и детей, находящихся в социально-опасном положении, обучающихся в 5-11 классах муниципальных общеобразовательных учреждениях </t>
  </si>
  <si>
    <t>Субвенция на реализацию Закона Сахалинской области  от 17 декабря 2012 года № 106-ЗО "О социальной поддержке отдельных категорий граждан, проживающих и работающих в сельской местности, рабочих поселках,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</si>
  <si>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7956212</t>
  </si>
  <si>
    <t>7956219</t>
  </si>
  <si>
    <t>7956227</t>
  </si>
  <si>
    <t>7958101</t>
  </si>
  <si>
    <t>Развитие массовой физкультуры и спорта</t>
  </si>
  <si>
    <t>Совершенствование отрасли физической культуры и спорта</t>
  </si>
  <si>
    <t>7951101</t>
  </si>
  <si>
    <t>7951103</t>
  </si>
  <si>
    <t>7956313</t>
  </si>
  <si>
    <t>Создание туристического продукта и развитие объектов туристической инфраструктуры</t>
  </si>
  <si>
    <t>Повышение качества и доступности региональных туристических услуг</t>
  </si>
  <si>
    <t>7951107</t>
  </si>
  <si>
    <t>7951108</t>
  </si>
  <si>
    <t>7951109</t>
  </si>
  <si>
    <t>Организация обслуживания и погашения  муниципального долга</t>
  </si>
  <si>
    <t>Платежи по долговым  обязательствам</t>
  </si>
  <si>
    <t>7950302</t>
  </si>
  <si>
    <t>Муниципальная программа "Обеспечение населения муниципального образвания "Анивский городской округ" качественными услугами жилищно-коммунального хозяйства»</t>
  </si>
  <si>
    <t>Строительство, реконструкция, капитальный ремонт спортивных объектов и сооружений</t>
  </si>
  <si>
    <t xml:space="preserve">Субсидия муниципальным образованиям на развитие физической культуры, спорта и молодежной политики </t>
  </si>
  <si>
    <t>4.2 Сельское хозяйство и рыболовство</t>
  </si>
  <si>
    <t>4.3 Транспорт</t>
  </si>
  <si>
    <t>4.4 Дорожное хозяйство (дорожные фонды)</t>
  </si>
  <si>
    <t xml:space="preserve">4.5 Другие вопросы  в области национальной экономики </t>
  </si>
  <si>
    <t>публичные социальные выплаты гражданам</t>
  </si>
  <si>
    <t>7950402</t>
  </si>
  <si>
    <t xml:space="preserve">расходы на выплаты персоналу государственных (муниципальных) органов </t>
  </si>
  <si>
    <t>закупка товаров, работ и услуг для  государственных (муниципальных)  нужд</t>
  </si>
  <si>
    <t xml:space="preserve">субсидии бюджетным учреждениям на финансовое обеспечение государственного (муниципального)  задания на оказание государственных (муниципальных) услуг (выполнение работ) </t>
  </si>
  <si>
    <t>Субсидии юридическим лицам ( кроме некоммерческих организаций), индивидуальным предпринимателям, физическим лицам</t>
  </si>
  <si>
    <t xml:space="preserve">Бюджетные инвестиции </t>
  </si>
  <si>
    <t>Бюджетные инвестиции</t>
  </si>
  <si>
    <t>7950130</t>
  </si>
  <si>
    <t>Содержание и ремонт автомобильных дорог общего пользования  местного значения Анивского городского округа</t>
  </si>
  <si>
    <t xml:space="preserve">Субсидии некоммерческим организациям (за исключением государственных (муниципальных) учреждений) </t>
  </si>
  <si>
    <t>630</t>
  </si>
  <si>
    <t xml:space="preserve">Субсидия муниципальным образованиям на мероприятия по обеспечению безаварийной работы жилищно-коммунального комплекса </t>
  </si>
  <si>
    <t>7956307</t>
  </si>
  <si>
    <t>подпрограмма "Чистая вода"</t>
  </si>
  <si>
    <t>450</t>
  </si>
  <si>
    <t xml:space="preserve">Бюджетные инвестиции иным юридическим лицам </t>
  </si>
  <si>
    <t>Подпрограмма "Стимулирование жилищного строительства"</t>
  </si>
  <si>
    <t>Развитие системы градостроительной деятельности</t>
  </si>
  <si>
    <t>Ликвидация аварийного и непригодного для проживания жилищного фонда в Анивском городском округе</t>
  </si>
  <si>
    <t>Обеспечение мероприятий по переселению граждан из аварийного жилищного фонда, осуществляемых за счет средств бюджетов</t>
  </si>
  <si>
    <t>7950760</t>
  </si>
  <si>
    <t>Обустройство земельных участков, подлежащих предоставлению семьям, имеющим трех и более детей</t>
  </si>
  <si>
    <t>Субсидия муниципальным образованиям на поддержку животноводства в личных подсобных хозяйствах</t>
  </si>
  <si>
    <t>7956318</t>
  </si>
  <si>
    <t>Субсидия муниципальным образованиям на поддержку и развитие субъектов малого и среднего предпринимательства</t>
  </si>
  <si>
    <t>Субсидия муниципальным образованиям на совершенствование системы муниципального управления</t>
  </si>
  <si>
    <t>7956302</t>
  </si>
  <si>
    <t>7951300</t>
  </si>
  <si>
    <t>Освещение улиц, скверов и площадей</t>
  </si>
  <si>
    <t>7951301</t>
  </si>
  <si>
    <t>Строительство и ремонт  площадей и скверов</t>
  </si>
  <si>
    <t>7951305</t>
  </si>
  <si>
    <t>Оборудование детских площадок</t>
  </si>
  <si>
    <t>7951307</t>
  </si>
  <si>
    <t>Прочие мероприятия</t>
  </si>
  <si>
    <t>7951309</t>
  </si>
  <si>
    <t>Субсидия на мероприятия по обеспечению работы жилищно-коммунального комплекса</t>
  </si>
  <si>
    <t>7956306</t>
  </si>
  <si>
    <t xml:space="preserve">Субсидия  на развитие сельских территорий </t>
  </si>
  <si>
    <t>1.3 Резервные фонды</t>
  </si>
  <si>
    <t>1.4 Другие общегосударственные вопросы</t>
  </si>
  <si>
    <t>Озеленение</t>
  </si>
  <si>
    <t>7951302</t>
  </si>
  <si>
    <t xml:space="preserve">Уборка территорий ( в т.ч. Окашивание, уборка скверов, мест массового пребывания людей), расчистка снега </t>
  </si>
  <si>
    <t>7951308</t>
  </si>
  <si>
    <t>Малые архитектурные формы</t>
  </si>
  <si>
    <t>7951304</t>
  </si>
  <si>
    <t>6. Образование</t>
  </si>
  <si>
    <t>6.1 Дошкольное образование</t>
  </si>
  <si>
    <t>6.2 Общее образование</t>
  </si>
  <si>
    <t>6.3 Профессиональная подготовка, переподготовка и повышение квалификации</t>
  </si>
  <si>
    <t>7. Культура,   кинематография</t>
  </si>
  <si>
    <t xml:space="preserve">7.1 Культура </t>
  </si>
  <si>
    <t>8. Социальная политика</t>
  </si>
  <si>
    <t>8.1 Пенсионное обеспечение</t>
  </si>
  <si>
    <t>8.2 Социальное обеспечение  населения</t>
  </si>
  <si>
    <t>8.4 Другие вопросы в области социальной политики</t>
  </si>
  <si>
    <t>9. Физическая культура и спорт</t>
  </si>
  <si>
    <t>9.1 Массовый спорт</t>
  </si>
  <si>
    <t xml:space="preserve">10. Средства массовой информации </t>
  </si>
  <si>
    <t xml:space="preserve">Укрепление материально-технической  базы учреждений культуры </t>
  </si>
  <si>
    <t xml:space="preserve">Подпрограмма "Доступная среда" (обеспечение доступа инвалидов к объектам социальной инфраструктуры) </t>
  </si>
  <si>
    <t>Муниципальная программа                           "Газификация Анивского городского округа на период до 2010 года и на перспективу до 2020 года"</t>
  </si>
  <si>
    <t>Поддержка населения Сахалинской области при газификации жилищного фонда - единовременные выплаты гражданам</t>
  </si>
  <si>
    <t>Муниципальная программа "Стимулирование экономической активности муниципального образования "Анивский городской округ" на 2015-2020 годы"</t>
  </si>
  <si>
    <t>Субсидия муниципальным образованиям на улучшение жилищных условий граждан, проживающих в сельской местности, в том числе молодых семей и молодых специалистов</t>
  </si>
  <si>
    <t>7956320</t>
  </si>
  <si>
    <t>7955018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</si>
  <si>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</si>
  <si>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Субсидии муниципальным образованиям на строительство, реконструкцию (техническое перевооружение) объектов коммунальной инфраструктуры</t>
  </si>
  <si>
    <t>Субсидия муниципальным образованиям на компенсацию затрат или недополученных доходов в сфере ЖКХ</t>
  </si>
  <si>
    <t>7956309</t>
  </si>
  <si>
    <t>7956323</t>
  </si>
  <si>
    <t xml:space="preserve">Муниципальная программа                                          "Благоустройство Анивского городского округа в 2015-2020 годах" </t>
  </si>
  <si>
    <t>Администрация муниципального образования "Анивский городской округ"</t>
  </si>
  <si>
    <t>Субвенция на реализацию Закона Сахалинской области "О дополнительных гарантиях молодежи, проживающей и работающей в Сахалинской  области"</t>
  </si>
  <si>
    <t>Субвенция на реализацию ЗСО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</si>
  <si>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 xml:space="preserve">Реализация государственных функций, связанных с общегосударственным управлением </t>
  </si>
  <si>
    <t xml:space="preserve">Реализация Закона Сахалинской области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 </t>
  </si>
  <si>
    <t>Муниципальная программа "Развитие сферы культуры Анивского городского округа на 2015-2020 годы"</t>
  </si>
  <si>
    <t xml:space="preserve">Муниципальная программа "Обеспечение безопасности жизнедеятельности населения в муниципальном образовании "Анивский городской округ" на 2015-2020  годы" </t>
  </si>
  <si>
    <t xml:space="preserve">подпрограмма "Профилактика противодействия злоупотребления наркотическими  средствами, психотропными веществами и их незаконному обороту в  Анивском городском округе" </t>
  </si>
  <si>
    <t xml:space="preserve">подпрограмма "Профилактика терроризма и экстремизма" </t>
  </si>
  <si>
    <t>Муниципальная программа "Развитие образования в муниципальном образовании "Анивский городской округ" на 2015-2020 годы"</t>
  </si>
  <si>
    <t>Субвенция на реализацию Закона Сахалинской области "О содействии в создании временных рабочих мест для трудоустройства несовершеннолетних граждан в возрасте от 14 до 18 лет в свободное от учебы время ..."</t>
  </si>
  <si>
    <t>подпрограмма "Устойчивое развитие сельских территорий"</t>
  </si>
  <si>
    <t>Подпрограмма "Развитие агропромышленного комплекса "</t>
  </si>
  <si>
    <t xml:space="preserve">Подпрограмма "Повышение безопасности дорожного движения в муниципальном образовании "Анивский городской округ" </t>
  </si>
  <si>
    <t>Подпрограмма "Развитие малого и среднего предпринимательства "</t>
  </si>
  <si>
    <t xml:space="preserve">Муниципальная программа "Обеспечение населения муниципального образования "Анивский городской округ" качественным жильем на 2015-2020 годы" </t>
  </si>
  <si>
    <t>Муниципальная программа "Обеспечение населения муниципального образвания "Анивский городской округ" качественными услугами жилищно-коммунального хозяйства"</t>
  </si>
  <si>
    <t>Капитальный ремонт, модернизация, реконструкция жилищного фонда</t>
  </si>
  <si>
    <t>Реализация Закона Сахалинской области "О дополнительных гарантиях молодежи, проживающей и работающей в Сахалинской  области"</t>
  </si>
  <si>
    <t>Реализация основных общеобразовательных программ в муниципальных общеобразвательных учреждениях, общеобразовательных школах- интернатах</t>
  </si>
  <si>
    <t>Субвенция на реализацию  Закона Сахалинской области "О дополнительных гарантиях молодежи, проживающей и работающей в Сахалинской  области"</t>
  </si>
  <si>
    <t>Подпрограмма "Устойчивое развитие сельских территорий"</t>
  </si>
  <si>
    <t xml:space="preserve">Подпрограмма "Устойчивое развитие сельских территорий" </t>
  </si>
  <si>
    <t xml:space="preserve">Субвенция на реализацию Закона  Сахалинской области "О дополнительных мерах социальной поддержки отдельной категории педагогических работников, проживающих в Сахалинской области" </t>
  </si>
  <si>
    <t xml:space="preserve"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организации питания детей, обучающихся в общеобразовательных учреждениях" в части обеспечения бесплатным  питанием учащихся начальных классов в муниципальных общеобразовательных учреждениях </t>
  </si>
  <si>
    <t>9.2 Другие вопросы в области физической культуры и спорта</t>
  </si>
  <si>
    <t>Продвижение МО "Анивский городской округ" на рынке  туристических услуг</t>
  </si>
  <si>
    <t>1.1 Обеспечение деятельности финансовых, налоговых и таможенных органов и органов финансового -бюджетного) надзора</t>
  </si>
  <si>
    <t>компенсация затрат и (или) недополученных доходов в сфере жилищно-коммунального хозяйства</t>
  </si>
  <si>
    <t>7950805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</si>
  <si>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</si>
  <si>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Субсидии юридическим лицам (кроме некоммерческих организаций), индивидуальным предпринимателям, физическим лицам</t>
  </si>
  <si>
    <t>7956406</t>
  </si>
  <si>
    <t>Субсидия на организацию электро- тепло- и газоснабжения</t>
  </si>
  <si>
    <t>Субсидия на муниципальным образованиям на поддержку и развитие субъектов малого и среднего предпринимательства за счет средств федерального бюджета</t>
  </si>
  <si>
    <t>7955064</t>
  </si>
  <si>
    <t>321</t>
  </si>
  <si>
    <t>социальные выплаты гражданам, кроме публичных, социальных выплат</t>
  </si>
  <si>
    <t>пособия,  компенсации и иные социальные выплаты гражданам, кроме публичных нормативных обязательств</t>
  </si>
  <si>
    <t>кредиты</t>
  </si>
  <si>
    <t>корректир. К дох</t>
  </si>
  <si>
    <t>назначено</t>
  </si>
  <si>
    <t>исполнено</t>
  </si>
  <si>
    <t>% исполнения</t>
  </si>
  <si>
    <t>отклонение</t>
  </si>
  <si>
    <t>1,2</t>
  </si>
  <si>
    <t>2453,8</t>
  </si>
  <si>
    <t>79,4</t>
  </si>
  <si>
    <t>1027,6</t>
  </si>
  <si>
    <t>1899,6</t>
  </si>
  <si>
    <t>45,2</t>
  </si>
  <si>
    <t>45</t>
  </si>
  <si>
    <t>13869,3</t>
  </si>
  <si>
    <t>998,2</t>
  </si>
  <si>
    <t>35</t>
  </si>
  <si>
    <t>7211,2</t>
  </si>
  <si>
    <t>100</t>
  </si>
  <si>
    <t>9441,6</t>
  </si>
  <si>
    <t>9186</t>
  </si>
  <si>
    <t>122800</t>
  </si>
  <si>
    <t>112217,7</t>
  </si>
  <si>
    <t>20000</t>
  </si>
  <si>
    <t>1823,6</t>
  </si>
  <si>
    <t>2571,7</t>
  </si>
  <si>
    <t>2571,4</t>
  </si>
  <si>
    <t>1697</t>
  </si>
  <si>
    <t>156</t>
  </si>
  <si>
    <t>923,4</t>
  </si>
  <si>
    <t>119,4</t>
  </si>
  <si>
    <t>77,4</t>
  </si>
  <si>
    <t>202</t>
  </si>
  <si>
    <t>0</t>
  </si>
  <si>
    <t>922,8</t>
  </si>
  <si>
    <t>51</t>
  </si>
  <si>
    <t>181</t>
  </si>
  <si>
    <t>37292,4</t>
  </si>
  <si>
    <t>15571,3</t>
  </si>
  <si>
    <t>36870,5</t>
  </si>
  <si>
    <t>2866,1</t>
  </si>
  <si>
    <t>7600,9</t>
  </si>
  <si>
    <t>7440,9</t>
  </si>
  <si>
    <t>1333</t>
  </si>
  <si>
    <t>946,7</t>
  </si>
  <si>
    <t>442,6</t>
  </si>
  <si>
    <t>195</t>
  </si>
  <si>
    <t>294</t>
  </si>
  <si>
    <t>247,3</t>
  </si>
  <si>
    <t>3098,6</t>
  </si>
  <si>
    <t>2349,2</t>
  </si>
  <si>
    <t>1717,7</t>
  </si>
  <si>
    <t>9882</t>
  </si>
  <si>
    <t>4626,3</t>
  </si>
  <si>
    <t>4262,8</t>
  </si>
  <si>
    <t>3423,4</t>
  </si>
  <si>
    <t>36206,1</t>
  </si>
  <si>
    <t>14388,9</t>
  </si>
  <si>
    <t>8432,5</t>
  </si>
  <si>
    <t>1303,8</t>
  </si>
  <si>
    <t>1125</t>
  </si>
  <si>
    <t>7240,9</t>
  </si>
  <si>
    <t>субсидия муниципальным образованиям на предоставление соцвыплат отдельным категориям граждан для обеспечения жильем</t>
  </si>
  <si>
    <t>7956305</t>
  </si>
  <si>
    <t>субсидия гражданам на приобретение жилья</t>
  </si>
  <si>
    <t>34203,1</t>
  </si>
  <si>
    <t>29162,7</t>
  </si>
  <si>
    <t>7896,8</t>
  </si>
  <si>
    <t>7323,2</t>
  </si>
  <si>
    <t>7589,8</t>
  </si>
  <si>
    <t>5307</t>
  </si>
  <si>
    <t>22830,2</t>
  </si>
  <si>
    <t>22825,5</t>
  </si>
  <si>
    <t>11,9</t>
  </si>
  <si>
    <t>43,8</t>
  </si>
  <si>
    <t>34,3</t>
  </si>
  <si>
    <t>221,6</t>
  </si>
  <si>
    <t>112520</t>
  </si>
  <si>
    <t>109268,6</t>
  </si>
  <si>
    <t>44628,1</t>
  </si>
  <si>
    <t>44623,6</t>
  </si>
  <si>
    <t>38582,9</t>
  </si>
  <si>
    <t>2072</t>
  </si>
  <si>
    <t>1135,9</t>
  </si>
  <si>
    <t>30,3</t>
  </si>
  <si>
    <t>251,1</t>
  </si>
  <si>
    <t>351</t>
  </si>
  <si>
    <t>1682,3</t>
  </si>
  <si>
    <t>510</t>
  </si>
  <si>
    <t>23638,2</t>
  </si>
  <si>
    <t>169,4</t>
  </si>
  <si>
    <t>36,6</t>
  </si>
  <si>
    <t>53</t>
  </si>
  <si>
    <t>75</t>
  </si>
  <si>
    <t>275</t>
  </si>
  <si>
    <t>3367,2</t>
  </si>
  <si>
    <t>73,8</t>
  </si>
  <si>
    <t>184,5</t>
  </si>
  <si>
    <t>19,5</t>
  </si>
  <si>
    <t>623,5</t>
  </si>
  <si>
    <t>58,2</t>
  </si>
  <si>
    <t>10</t>
  </si>
  <si>
    <t>65</t>
  </si>
  <si>
    <t>45,5</t>
  </si>
  <si>
    <t>69</t>
  </si>
  <si>
    <t>50,3</t>
  </si>
  <si>
    <t>1069,6</t>
  </si>
  <si>
    <t>167,9</t>
  </si>
  <si>
    <t>1300,5</t>
  </si>
  <si>
    <t>1293,6</t>
  </si>
  <si>
    <t>445</t>
  </si>
  <si>
    <t>27</t>
  </si>
  <si>
    <t>390,1</t>
  </si>
  <si>
    <t>276,8</t>
  </si>
  <si>
    <t>35425</t>
  </si>
  <si>
    <t>23960,7</t>
  </si>
  <si>
    <t>3200</t>
  </si>
  <si>
    <t>3168,6</t>
  </si>
  <si>
    <t>2673</t>
  </si>
  <si>
    <t>366,4</t>
  </si>
  <si>
    <t>648,2</t>
  </si>
  <si>
    <t>10256</t>
  </si>
  <si>
    <t>445,1</t>
  </si>
  <si>
    <t>444</t>
  </si>
  <si>
    <t>597,6</t>
  </si>
  <si>
    <t>596,3</t>
  </si>
  <si>
    <t>80662,7</t>
  </si>
  <si>
    <t>745,3</t>
  </si>
  <si>
    <t>71473,8</t>
  </si>
  <si>
    <t>66427,9</t>
  </si>
  <si>
    <t>277509,8</t>
  </si>
  <si>
    <t>139032,9</t>
  </si>
  <si>
    <t>1137,4</t>
  </si>
  <si>
    <t>378,2</t>
  </si>
  <si>
    <t>49500</t>
  </si>
  <si>
    <t xml:space="preserve">Субсидии бюджнтным учреждениям на иные цели </t>
  </si>
  <si>
    <t>19</t>
  </si>
  <si>
    <t>24447,1</t>
  </si>
  <si>
    <t>2098,9</t>
  </si>
  <si>
    <t>30</t>
  </si>
  <si>
    <t>107,8</t>
  </si>
  <si>
    <t>2500</t>
  </si>
  <si>
    <t>822,7</t>
  </si>
  <si>
    <t>8170,7</t>
  </si>
  <si>
    <t>37,1</t>
  </si>
  <si>
    <t>103</t>
  </si>
  <si>
    <t>1735,3</t>
  </si>
  <si>
    <t>1735,1</t>
  </si>
  <si>
    <t>2229,3</t>
  </si>
  <si>
    <t>1574,6</t>
  </si>
  <si>
    <t>545,8</t>
  </si>
  <si>
    <t>425,8</t>
  </si>
  <si>
    <t>8455</t>
  </si>
  <si>
    <t>7426,8</t>
  </si>
  <si>
    <t>231992,4</t>
  </si>
  <si>
    <t>207353,2</t>
  </si>
  <si>
    <t>63856,1</t>
  </si>
  <si>
    <t>63102,8</t>
  </si>
  <si>
    <t>42484</t>
  </si>
  <si>
    <t>42155,7</t>
  </si>
  <si>
    <t>114,6</t>
  </si>
  <si>
    <t>60,6</t>
  </si>
  <si>
    <t>4313</t>
  </si>
  <si>
    <t>4312</t>
  </si>
  <si>
    <t>1633</t>
  </si>
  <si>
    <t>1377</t>
  </si>
  <si>
    <t>1254,2</t>
  </si>
  <si>
    <t>569,4</t>
  </si>
  <si>
    <t>473,8</t>
  </si>
  <si>
    <t>1675,5</t>
  </si>
  <si>
    <t>724,1</t>
  </si>
  <si>
    <t>476,8</t>
  </si>
  <si>
    <t>37,6</t>
  </si>
  <si>
    <t>129</t>
  </si>
  <si>
    <t>1719,6</t>
  </si>
  <si>
    <t>1648</t>
  </si>
  <si>
    <t>183002,6</t>
  </si>
  <si>
    <t>2100,9</t>
  </si>
  <si>
    <t>1697,7</t>
  </si>
  <si>
    <t>81138,8</t>
  </si>
  <si>
    <t>80809,3</t>
  </si>
  <si>
    <t>20403,8</t>
  </si>
  <si>
    <t>12583,8</t>
  </si>
  <si>
    <t>1823,8</t>
  </si>
  <si>
    <t>1813,6</t>
  </si>
  <si>
    <t>1355,2</t>
  </si>
  <si>
    <t>394,7</t>
  </si>
  <si>
    <t>752,3</t>
  </si>
  <si>
    <t>631,7</t>
  </si>
  <si>
    <t>18,4</t>
  </si>
  <si>
    <t>18,3</t>
  </si>
  <si>
    <t>823,1</t>
  </si>
  <si>
    <t>15269,1</t>
  </si>
  <si>
    <t>3648</t>
  </si>
  <si>
    <t>1691</t>
  </si>
  <si>
    <t>976,1</t>
  </si>
  <si>
    <t>2208,7</t>
  </si>
  <si>
    <t>48765,6</t>
  </si>
  <si>
    <t>44530,3</t>
  </si>
  <si>
    <t>182,5</t>
  </si>
  <si>
    <t>1520,2</t>
  </si>
  <si>
    <t>1658,2</t>
  </si>
  <si>
    <t>6255,7</t>
  </si>
  <si>
    <t>2515,7</t>
  </si>
  <si>
    <t>17065,7</t>
  </si>
  <si>
    <t>82,2</t>
  </si>
  <si>
    <t>78,8</t>
  </si>
  <si>
    <t>1581,9</t>
  </si>
  <si>
    <t>15604,7</t>
  </si>
  <si>
    <t>15203,3</t>
  </si>
  <si>
    <t>365869,2</t>
  </si>
  <si>
    <t>310120,5</t>
  </si>
  <si>
    <t>12151,3</t>
  </si>
  <si>
    <t>10108,7</t>
  </si>
  <si>
    <t>135103,5</t>
  </si>
  <si>
    <t>105,3</t>
  </si>
  <si>
    <t>102,9</t>
  </si>
  <si>
    <t>1049</t>
  </si>
  <si>
    <t>3380</t>
  </si>
  <si>
    <t>2672,2</t>
  </si>
  <si>
    <t>625,3</t>
  </si>
  <si>
    <t>49790,8</t>
  </si>
  <si>
    <t>95,4</t>
  </si>
  <si>
    <t>безвозмездные перечисления государственным и муниципальным организациям</t>
  </si>
  <si>
    <t>724,8</t>
  </si>
  <si>
    <t>724,2</t>
  </si>
  <si>
    <t>408,8</t>
  </si>
  <si>
    <t>1899,8</t>
  </si>
  <si>
    <t>1703,9</t>
  </si>
  <si>
    <t>1671,2</t>
  </si>
  <si>
    <t>265084,9</t>
  </si>
  <si>
    <t>287,9</t>
  </si>
  <si>
    <t>26806,1</t>
  </si>
  <si>
    <t>129,1</t>
  </si>
  <si>
    <t>1005</t>
  </si>
  <si>
    <t>78,6</t>
  </si>
  <si>
    <t>18</t>
  </si>
  <si>
    <t>250</t>
  </si>
  <si>
    <t>500</t>
  </si>
  <si>
    <t>28647,4</t>
  </si>
  <si>
    <t>1200,3</t>
  </si>
  <si>
    <t>40480,5</t>
  </si>
  <si>
    <t>142</t>
  </si>
  <si>
    <t>57668,5</t>
  </si>
  <si>
    <t>12731,4</t>
  </si>
  <si>
    <t>12141,8</t>
  </si>
  <si>
    <t>1983</t>
  </si>
  <si>
    <t>1589,6</t>
  </si>
  <si>
    <t>108958,9</t>
  </si>
  <si>
    <t>76677,4</t>
  </si>
  <si>
    <t>5011,7</t>
  </si>
  <si>
    <t>3282,3</t>
  </si>
  <si>
    <t>2522,4</t>
  </si>
  <si>
    <t>133,7</t>
  </si>
  <si>
    <t>15</t>
  </si>
  <si>
    <t>18709,5</t>
  </si>
  <si>
    <t>99,3</t>
  </si>
  <si>
    <t>21216,6</t>
  </si>
  <si>
    <t>2426,9</t>
  </si>
  <si>
    <t>96,6</t>
  </si>
  <si>
    <t>423,6</t>
  </si>
  <si>
    <t>299,8</t>
  </si>
  <si>
    <t>5030,7</t>
  </si>
  <si>
    <t>4937,7</t>
  </si>
  <si>
    <t>1640,9</t>
  </si>
  <si>
    <t>1526,5</t>
  </si>
  <si>
    <t>1967,4</t>
  </si>
  <si>
    <t>1823,4</t>
  </si>
  <si>
    <t>17743,7</t>
  </si>
  <si>
    <t>17288,5</t>
  </si>
  <si>
    <t>118,2</t>
  </si>
  <si>
    <t>408,5</t>
  </si>
  <si>
    <t>357,3</t>
  </si>
  <si>
    <t>108</t>
  </si>
  <si>
    <t>149,6</t>
  </si>
  <si>
    <t>101,8</t>
  </si>
  <si>
    <t>661,2</t>
  </si>
  <si>
    <t>34,7</t>
  </si>
  <si>
    <t>34,6</t>
  </si>
  <si>
    <t>334</t>
  </si>
  <si>
    <t>333,9</t>
  </si>
  <si>
    <t>63,4</t>
  </si>
  <si>
    <t>1038</t>
  </si>
  <si>
    <t>447,8</t>
  </si>
  <si>
    <t>207,3</t>
  </si>
  <si>
    <t>79345,6</t>
  </si>
  <si>
    <t>78456,7</t>
  </si>
  <si>
    <t>1229,3</t>
  </si>
  <si>
    <t>1184,5</t>
  </si>
  <si>
    <t>98,9</t>
  </si>
  <si>
    <t>2483,8</t>
  </si>
  <si>
    <t>271,3</t>
  </si>
  <si>
    <t>936,2</t>
  </si>
  <si>
    <t>7717,1</t>
  </si>
  <si>
    <t>1581,8</t>
  </si>
  <si>
    <t>156,6</t>
  </si>
  <si>
    <t>183002,4</t>
  </si>
  <si>
    <t xml:space="preserve">к решению Собрания                                                   Анивского  городского округа                         от  2016  №                                              </t>
  </si>
  <si>
    <t>Ведомственная структура расходов бюджета муниципального образования "Анивский городской округ" за 2015 год</t>
  </si>
  <si>
    <t>Субсидии юридическим лицам             ( кроме некоммерческих организаций), индивидуальным предпринимателям, физическим лицам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</si>
</sst>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Fill="1"/>
    <xf numFmtId="0" fontId="0" fillId="0" borderId="0" xfId="0" applyBorder="1"/>
    <xf numFmtId="49" fontId="1" fillId="0" borderId="2" xfId="0" applyNumberFormat="1" applyFont="1" applyFill="1" applyBorder="1" applyAlignment="1">
      <alignment horizontal="justify" wrapText="1"/>
    </xf>
    <xf numFmtId="0" fontId="0" fillId="0" borderId="4" xfId="0" applyBorder="1"/>
    <xf numFmtId="49" fontId="2" fillId="0" borderId="2" xfId="0" applyNumberFormat="1" applyFont="1" applyFill="1" applyBorder="1" applyAlignment="1">
      <alignment horizontal="justify" vertical="top" wrapText="1"/>
    </xf>
    <xf numFmtId="0" fontId="0" fillId="0" borderId="5" xfId="0" applyBorder="1"/>
    <xf numFmtId="49" fontId="1" fillId="0" borderId="0" xfId="0" applyNumberFormat="1" applyFont="1" applyFill="1" applyBorder="1" applyAlignment="1">
      <alignment horizontal="justify" vertical="top" wrapText="1"/>
    </xf>
    <xf numFmtId="0" fontId="0" fillId="0" borderId="6" xfId="0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4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wrapText="1"/>
    </xf>
    <xf numFmtId="0" fontId="0" fillId="0" borderId="4" xfId="0" applyBorder="1" applyAlignment="1">
      <alignment horizontal="center"/>
    </xf>
    <xf numFmtId="49" fontId="1" fillId="0" borderId="2" xfId="0" applyNumberFormat="1" applyFont="1" applyFill="1" applyBorder="1" applyAlignment="1">
      <alignment wrapText="1"/>
    </xf>
    <xf numFmtId="164" fontId="0" fillId="0" borderId="0" xfId="0" applyNumberFormat="1"/>
    <xf numFmtId="0" fontId="0" fillId="0" borderId="0" xfId="0" applyFill="1" applyAlignment="1">
      <alignment horizontal="center"/>
    </xf>
    <xf numFmtId="0" fontId="6" fillId="0" borderId="0" xfId="0" applyFont="1"/>
    <xf numFmtId="0" fontId="5" fillId="0" borderId="0" xfId="0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wrapText="1"/>
    </xf>
    <xf numFmtId="0" fontId="0" fillId="0" borderId="4" xfId="0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justify" wrapText="1"/>
    </xf>
    <xf numFmtId="0" fontId="3" fillId="0" borderId="12" xfId="0" applyFont="1" applyBorder="1"/>
    <xf numFmtId="0" fontId="3" fillId="0" borderId="13" xfId="0" applyFont="1" applyBorder="1"/>
    <xf numFmtId="0" fontId="0" fillId="0" borderId="0" xfId="0" applyFont="1" applyBorder="1"/>
    <xf numFmtId="0" fontId="0" fillId="0" borderId="14" xfId="0" applyFont="1" applyBorder="1"/>
    <xf numFmtId="0" fontId="0" fillId="0" borderId="16" xfId="0" applyFont="1" applyBorder="1"/>
    <xf numFmtId="0" fontId="0" fillId="0" borderId="17" xfId="0" applyFont="1" applyBorder="1"/>
    <xf numFmtId="0" fontId="6" fillId="0" borderId="0" xfId="0" applyFont="1" applyAlignment="1"/>
    <xf numFmtId="0" fontId="5" fillId="0" borderId="0" xfId="0" applyFont="1" applyBorder="1" applyAlignment="1">
      <alignment horizontal="left" wrapText="1"/>
    </xf>
    <xf numFmtId="0" fontId="3" fillId="0" borderId="11" xfId="0" applyFont="1" applyFill="1" applyBorder="1" applyAlignment="1"/>
    <xf numFmtId="0" fontId="0" fillId="0" borderId="9" xfId="0" applyFont="1" applyFill="1" applyBorder="1" applyAlignment="1"/>
    <xf numFmtId="0" fontId="0" fillId="0" borderId="15" xfId="0" applyFont="1" applyFill="1" applyBorder="1" applyAlignment="1"/>
    <xf numFmtId="0" fontId="3" fillId="0" borderId="9" xfId="0" applyFont="1" applyFill="1" applyBorder="1" applyAlignment="1"/>
    <xf numFmtId="49" fontId="5" fillId="0" borderId="0" xfId="0" applyNumberFormat="1" applyFont="1" applyFill="1" applyBorder="1" applyAlignment="1">
      <alignment horizontal="center" wrapText="1"/>
    </xf>
    <xf numFmtId="0" fontId="3" fillId="0" borderId="0" xfId="0" applyFont="1" applyBorder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right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Alignment="1">
      <alignment horizontal="center" wrapText="1"/>
    </xf>
    <xf numFmtId="0" fontId="5" fillId="0" borderId="3" xfId="0" applyFont="1" applyBorder="1" applyAlignment="1">
      <alignment horizontal="right"/>
    </xf>
    <xf numFmtId="0" fontId="5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3" borderId="1" xfId="0" applyFont="1" applyFill="1" applyBorder="1" applyAlignment="1">
      <alignment horizontal="justify"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center" wrapText="1"/>
    </xf>
    <xf numFmtId="164" fontId="5" fillId="9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16" fontId="10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0" fillId="7" borderId="1" xfId="0" applyFont="1" applyFill="1" applyBorder="1" applyAlignment="1">
      <alignment horizontal="left" wrapText="1"/>
    </xf>
    <xf numFmtId="0" fontId="10" fillId="7" borderId="1" xfId="0" applyFont="1" applyFill="1" applyBorder="1" applyAlignment="1">
      <alignment horizontal="center" wrapText="1"/>
    </xf>
    <xf numFmtId="49" fontId="10" fillId="7" borderId="1" xfId="0" applyNumberFormat="1" applyFont="1" applyFill="1" applyBorder="1" applyAlignment="1">
      <alignment horizontal="center" wrapText="1"/>
    </xf>
    <xf numFmtId="164" fontId="10" fillId="7" borderId="1" xfId="0" applyNumberFormat="1" applyFont="1" applyFill="1" applyBorder="1" applyAlignment="1">
      <alignment horizontal="center" wrapText="1"/>
    </xf>
    <xf numFmtId="165" fontId="5" fillId="7" borderId="1" xfId="0" applyNumberFormat="1" applyFont="1" applyFill="1" applyBorder="1" applyAlignment="1">
      <alignment horizontal="center" wrapText="1"/>
    </xf>
    <xf numFmtId="164" fontId="5" fillId="7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justify" wrapText="1"/>
    </xf>
    <xf numFmtId="0" fontId="10" fillId="4" borderId="1" xfId="0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164" fontId="10" fillId="4" borderId="1" xfId="0" applyNumberFormat="1" applyFont="1" applyFill="1" applyBorder="1" applyAlignment="1">
      <alignment horizontal="center" wrapText="1"/>
    </xf>
    <xf numFmtId="165" fontId="10" fillId="5" borderId="1" xfId="0" applyNumberFormat="1" applyFont="1" applyFill="1" applyBorder="1" applyAlignment="1">
      <alignment horizontal="center" wrapText="1"/>
    </xf>
    <xf numFmtId="164" fontId="10" fillId="5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Border="1" applyAlignment="1">
      <alignment horizontal="center" wrapText="1"/>
    </xf>
    <xf numFmtId="0" fontId="9" fillId="8" borderId="0" xfId="0" applyFont="1" applyFill="1" applyAlignment="1">
      <alignment wrapText="1"/>
    </xf>
    <xf numFmtId="0" fontId="10" fillId="8" borderId="1" xfId="0" applyFont="1" applyFill="1" applyBorder="1" applyAlignment="1">
      <alignment horizontal="center" wrapText="1"/>
    </xf>
    <xf numFmtId="49" fontId="10" fillId="8" borderId="1" xfId="0" applyNumberFormat="1" applyFont="1" applyFill="1" applyBorder="1" applyAlignment="1">
      <alignment horizontal="center" wrapText="1"/>
    </xf>
    <xf numFmtId="49" fontId="10" fillId="8" borderId="7" xfId="0" applyNumberFormat="1" applyFont="1" applyFill="1" applyBorder="1" applyAlignment="1">
      <alignment horizontal="center" wrapText="1"/>
    </xf>
    <xf numFmtId="164" fontId="10" fillId="8" borderId="7" xfId="0" applyNumberFormat="1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center" wrapText="1"/>
    </xf>
    <xf numFmtId="164" fontId="5" fillId="8" borderId="1" xfId="0" applyNumberFormat="1" applyFont="1" applyFill="1" applyBorder="1" applyAlignment="1">
      <alignment horizontal="center" wrapText="1"/>
    </xf>
    <xf numFmtId="0" fontId="6" fillId="9" borderId="1" xfId="0" applyFont="1" applyFill="1" applyBorder="1" applyAlignment="1">
      <alignment wrapText="1"/>
    </xf>
    <xf numFmtId="0" fontId="10" fillId="9" borderId="1" xfId="0" applyFont="1" applyFill="1" applyBorder="1" applyAlignment="1">
      <alignment horizontal="center" wrapText="1"/>
    </xf>
    <xf numFmtId="49" fontId="10" fillId="9" borderId="1" xfId="0" applyNumberFormat="1" applyFont="1" applyFill="1" applyBorder="1" applyAlignment="1">
      <alignment horizontal="center" wrapText="1"/>
    </xf>
    <xf numFmtId="49" fontId="5" fillId="9" borderId="1" xfId="0" applyNumberFormat="1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left" wrapText="1"/>
    </xf>
    <xf numFmtId="49" fontId="5" fillId="8" borderId="1" xfId="0" applyNumberFormat="1" applyFont="1" applyFill="1" applyBorder="1" applyAlignment="1">
      <alignment horizontal="center" wrapText="1"/>
    </xf>
    <xf numFmtId="0" fontId="11" fillId="8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8" borderId="1" xfId="0" applyFont="1" applyFill="1" applyBorder="1" applyAlignment="1">
      <alignment wrapText="1"/>
    </xf>
    <xf numFmtId="165" fontId="5" fillId="8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left" wrapText="1"/>
    </xf>
    <xf numFmtId="2" fontId="10" fillId="0" borderId="1" xfId="0" applyNumberFormat="1" applyFont="1" applyBorder="1" applyAlignment="1">
      <alignment horizontal="center" wrapText="1"/>
    </xf>
    <xf numFmtId="165" fontId="10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2" fontId="5" fillId="8" borderId="1" xfId="0" applyNumberFormat="1" applyFont="1" applyFill="1" applyBorder="1" applyAlignment="1">
      <alignment horizontal="center" wrapText="1"/>
    </xf>
    <xf numFmtId="165" fontId="10" fillId="8" borderId="1" xfId="0" applyNumberFormat="1" applyFont="1" applyFill="1" applyBorder="1" applyAlignment="1">
      <alignment horizontal="center" wrapText="1"/>
    </xf>
    <xf numFmtId="164" fontId="10" fillId="8" borderId="1" xfId="0" applyNumberFormat="1" applyFont="1" applyFill="1" applyBorder="1" applyAlignment="1">
      <alignment horizontal="center" wrapText="1"/>
    </xf>
    <xf numFmtId="165" fontId="5" fillId="9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9" fillId="9" borderId="0" xfId="0" applyFont="1" applyFill="1" applyAlignment="1">
      <alignment wrapText="1"/>
    </xf>
    <xf numFmtId="49" fontId="10" fillId="3" borderId="1" xfId="0" applyNumberFormat="1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>
      <alignment horizontal="center" wrapText="1"/>
    </xf>
    <xf numFmtId="164" fontId="10" fillId="9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justify" wrapText="1"/>
    </xf>
    <xf numFmtId="0" fontId="9" fillId="0" borderId="0" xfId="0" applyFont="1" applyAlignment="1">
      <alignment wrapText="1"/>
    </xf>
    <xf numFmtId="0" fontId="6" fillId="8" borderId="1" xfId="0" applyFont="1" applyFill="1" applyBorder="1" applyAlignment="1">
      <alignment wrapText="1"/>
    </xf>
    <xf numFmtId="0" fontId="5" fillId="0" borderId="8" xfId="0" applyFont="1" applyBorder="1" applyAlignment="1">
      <alignment horizontal="justify" wrapText="1"/>
    </xf>
    <xf numFmtId="0" fontId="5" fillId="8" borderId="8" xfId="0" applyFont="1" applyFill="1" applyBorder="1" applyAlignment="1">
      <alignment horizontal="justify" wrapText="1"/>
    </xf>
    <xf numFmtId="164" fontId="10" fillId="0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center" wrapText="1"/>
    </xf>
    <xf numFmtId="2" fontId="10" fillId="3" borderId="1" xfId="0" applyNumberFormat="1" applyFont="1" applyFill="1" applyBorder="1" applyAlignment="1">
      <alignment horizontal="left" wrapText="1"/>
    </xf>
    <xf numFmtId="2" fontId="10" fillId="3" borderId="1" xfId="0" applyNumberFormat="1" applyFont="1" applyFill="1" applyBorder="1" applyAlignment="1">
      <alignment horizontal="center" wrapText="1"/>
    </xf>
    <xf numFmtId="165" fontId="10" fillId="9" borderId="1" xfId="0" applyNumberFormat="1" applyFont="1" applyFill="1" applyBorder="1" applyAlignment="1">
      <alignment horizontal="center" wrapText="1"/>
    </xf>
    <xf numFmtId="0" fontId="9" fillId="8" borderId="9" xfId="0" applyFont="1" applyFill="1" applyBorder="1" applyAlignment="1">
      <alignment wrapText="1"/>
    </xf>
    <xf numFmtId="2" fontId="5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0" fontId="9" fillId="8" borderId="1" xfId="0" applyFont="1" applyFill="1" applyBorder="1" applyAlignment="1">
      <alignment wrapText="1"/>
    </xf>
    <xf numFmtId="0" fontId="9" fillId="8" borderId="1" xfId="0" applyFont="1" applyFill="1" applyBorder="1" applyAlignment="1">
      <alignment horizontal="center"/>
    </xf>
    <xf numFmtId="164" fontId="9" fillId="8" borderId="1" xfId="0" applyNumberFormat="1" applyFont="1" applyFill="1" applyBorder="1" applyAlignment="1">
      <alignment horizontal="center"/>
    </xf>
    <xf numFmtId="2" fontId="5" fillId="9" borderId="8" xfId="0" applyNumberFormat="1" applyFont="1" applyFill="1" applyBorder="1" applyAlignment="1">
      <alignment horizontal="left" wrapText="1"/>
    </xf>
    <xf numFmtId="2" fontId="5" fillId="9" borderId="1" xfId="0" applyNumberFormat="1" applyFont="1" applyFill="1" applyBorder="1" applyAlignment="1">
      <alignment horizontal="center" wrapText="1"/>
    </xf>
    <xf numFmtId="2" fontId="5" fillId="9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164" fontId="6" fillId="9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0" borderId="1" xfId="0" applyFont="1" applyBorder="1" applyAlignment="1"/>
    <xf numFmtId="0" fontId="10" fillId="0" borderId="1" xfId="0" applyFont="1" applyBorder="1" applyAlignment="1">
      <alignment horizontal="left" wrapText="1"/>
    </xf>
    <xf numFmtId="0" fontId="5" fillId="8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6" fillId="9" borderId="0" xfId="0" applyFont="1" applyFill="1" applyAlignment="1">
      <alignment wrapText="1"/>
    </xf>
    <xf numFmtId="0" fontId="11" fillId="9" borderId="1" xfId="0" applyFont="1" applyFill="1" applyBorder="1" applyAlignment="1">
      <alignment horizontal="center" wrapText="1"/>
    </xf>
    <xf numFmtId="0" fontId="6" fillId="9" borderId="0" xfId="0" applyFont="1" applyFill="1" applyAlignment="1">
      <alignment wrapText="1" shrinkToFit="1"/>
    </xf>
    <xf numFmtId="164" fontId="5" fillId="2" borderId="1" xfId="0" applyNumberFormat="1" applyFont="1" applyFill="1" applyBorder="1" applyAlignment="1">
      <alignment horizontal="center" wrapText="1"/>
    </xf>
    <xf numFmtId="49" fontId="5" fillId="8" borderId="8" xfId="0" applyNumberFormat="1" applyFont="1" applyFill="1" applyBorder="1" applyAlignment="1">
      <alignment horizontal="center" wrapText="1"/>
    </xf>
    <xf numFmtId="164" fontId="5" fillId="8" borderId="8" xfId="0" applyNumberFormat="1" applyFont="1" applyFill="1" applyBorder="1" applyAlignment="1">
      <alignment horizontal="center" wrapText="1"/>
    </xf>
    <xf numFmtId="49" fontId="5" fillId="2" borderId="8" xfId="0" applyNumberFormat="1" applyFont="1" applyFill="1" applyBorder="1" applyAlignment="1">
      <alignment horizontal="center" wrapText="1"/>
    </xf>
    <xf numFmtId="164" fontId="5" fillId="2" borderId="8" xfId="0" applyNumberFormat="1" applyFont="1" applyFill="1" applyBorder="1" applyAlignment="1">
      <alignment horizontal="center" wrapText="1"/>
    </xf>
    <xf numFmtId="49" fontId="10" fillId="8" borderId="8" xfId="0" applyNumberFormat="1" applyFont="1" applyFill="1" applyBorder="1" applyAlignment="1">
      <alignment horizontal="center" wrapText="1"/>
    </xf>
    <xf numFmtId="164" fontId="10" fillId="8" borderId="8" xfId="0" applyNumberFormat="1" applyFont="1" applyFill="1" applyBorder="1" applyAlignment="1">
      <alignment horizontal="center" wrapText="1"/>
    </xf>
    <xf numFmtId="165" fontId="5" fillId="5" borderId="1" xfId="0" applyNumberFormat="1" applyFont="1" applyFill="1" applyBorder="1" applyAlignment="1">
      <alignment horizontal="center" wrapText="1"/>
    </xf>
    <xf numFmtId="164" fontId="5" fillId="5" borderId="1" xfId="0" applyNumberFormat="1" applyFont="1" applyFill="1" applyBorder="1" applyAlignment="1">
      <alignment horizontal="center" wrapText="1"/>
    </xf>
    <xf numFmtId="49" fontId="11" fillId="8" borderId="1" xfId="0" applyNumberFormat="1" applyFont="1" applyFill="1" applyBorder="1" applyAlignment="1">
      <alignment horizontal="center" wrapText="1"/>
    </xf>
    <xf numFmtId="49" fontId="13" fillId="8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1" fillId="0" borderId="8" xfId="0" applyFont="1" applyBorder="1" applyAlignment="1">
      <alignment wrapText="1"/>
    </xf>
    <xf numFmtId="0" fontId="11" fillId="9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wrapText="1"/>
    </xf>
    <xf numFmtId="49" fontId="5" fillId="0" borderId="8" xfId="0" applyNumberFormat="1" applyFont="1" applyBorder="1" applyAlignment="1">
      <alignment horizontal="center" wrapText="1"/>
    </xf>
    <xf numFmtId="0" fontId="5" fillId="8" borderId="1" xfId="0" applyFont="1" applyFill="1" applyBorder="1" applyAlignment="1">
      <alignment horizontal="justify" wrapText="1"/>
    </xf>
    <xf numFmtId="164" fontId="5" fillId="0" borderId="8" xfId="0" applyNumberFormat="1" applyFont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justify" vertical="top" wrapText="1"/>
    </xf>
    <xf numFmtId="1" fontId="5" fillId="0" borderId="1" xfId="0" applyNumberFormat="1" applyFont="1" applyBorder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9" borderId="0" xfId="0" applyFont="1" applyFill="1" applyAlignment="1"/>
    <xf numFmtId="49" fontId="5" fillId="9" borderId="7" xfId="0" applyNumberFormat="1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justify" vertical="top" wrapText="1"/>
    </xf>
    <xf numFmtId="0" fontId="5" fillId="9" borderId="8" xfId="0" applyFont="1" applyFill="1" applyBorder="1" applyAlignment="1">
      <alignment horizontal="justify" wrapText="1"/>
    </xf>
    <xf numFmtId="49" fontId="5" fillId="10" borderId="1" xfId="0" applyNumberFormat="1" applyFont="1" applyFill="1" applyBorder="1" applyAlignment="1">
      <alignment horizontal="center" wrapText="1"/>
    </xf>
    <xf numFmtId="0" fontId="6" fillId="8" borderId="0" xfId="0" applyFont="1" applyFill="1" applyAlignment="1">
      <alignment wrapText="1"/>
    </xf>
    <xf numFmtId="0" fontId="11" fillId="8" borderId="0" xfId="0" applyFont="1" applyFill="1" applyBorder="1" applyAlignment="1">
      <alignment wrapText="1"/>
    </xf>
    <xf numFmtId="0" fontId="5" fillId="9" borderId="0" xfId="0" applyFont="1" applyFill="1" applyBorder="1" applyAlignment="1">
      <alignment horizontal="justify" wrapText="1"/>
    </xf>
    <xf numFmtId="49" fontId="10" fillId="5" borderId="1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left" wrapText="1"/>
    </xf>
    <xf numFmtId="0" fontId="10" fillId="6" borderId="1" xfId="0" applyFont="1" applyFill="1" applyBorder="1" applyAlignment="1">
      <alignment horizontal="center" wrapText="1"/>
    </xf>
    <xf numFmtId="49" fontId="10" fillId="6" borderId="1" xfId="0" applyNumberFormat="1" applyFont="1" applyFill="1" applyBorder="1" applyAlignment="1">
      <alignment horizontal="center" wrapText="1"/>
    </xf>
    <xf numFmtId="165" fontId="10" fillId="6" borderId="1" xfId="0" applyNumberFormat="1" applyFont="1" applyFill="1" applyBorder="1" applyAlignment="1">
      <alignment horizontal="center" wrapText="1"/>
    </xf>
    <xf numFmtId="164" fontId="10" fillId="6" borderId="1" xfId="0" applyNumberFormat="1" applyFont="1" applyFill="1" applyBorder="1" applyAlignment="1">
      <alignment horizontal="center" wrapText="1"/>
    </xf>
    <xf numFmtId="16" fontId="10" fillId="0" borderId="1" xfId="0" applyNumberFormat="1" applyFont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4" fontId="5" fillId="9" borderId="7" xfId="0" applyNumberFormat="1" applyFont="1" applyFill="1" applyBorder="1" applyAlignment="1">
      <alignment horizontal="center" wrapText="1"/>
    </xf>
    <xf numFmtId="49" fontId="5" fillId="0" borderId="8" xfId="0" applyNumberFormat="1" applyFont="1" applyFill="1" applyBorder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10" fillId="7" borderId="1" xfId="0" applyFont="1" applyFill="1" applyBorder="1" applyAlignment="1">
      <alignment wrapText="1"/>
    </xf>
    <xf numFmtId="49" fontId="10" fillId="7" borderId="1" xfId="0" applyNumberFormat="1" applyFont="1" applyFill="1" applyBorder="1" applyAlignment="1">
      <alignment horizontal="center"/>
    </xf>
    <xf numFmtId="164" fontId="10" fillId="7" borderId="1" xfId="0" applyNumberFormat="1" applyFont="1" applyFill="1" applyBorder="1" applyAlignment="1">
      <alignment horizontal="center"/>
    </xf>
    <xf numFmtId="2" fontId="10" fillId="7" borderId="1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9" fontId="5" fillId="8" borderId="1" xfId="0" applyNumberFormat="1" applyFont="1" applyFill="1" applyBorder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CCFFCC"/>
      <color rgb="FFFFFFCC"/>
      <color rgb="FFFFFF99"/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99"/>
  <sheetViews>
    <sheetView tabSelected="1" topLeftCell="B1" workbookViewId="0">
      <selection activeCell="O8" sqref="O8"/>
    </sheetView>
  </sheetViews>
  <sheetFormatPr defaultRowHeight="15.75"/>
  <cols>
    <col min="1" max="1" width="0" hidden="1" customWidth="1"/>
    <col min="2" max="2" width="21.85546875" style="33" customWidth="1"/>
    <col min="3" max="3" width="5.140625" style="21" customWidth="1"/>
    <col min="4" max="4" width="6.28515625" style="21" customWidth="1"/>
    <col min="5" max="5" width="6.85546875" style="21" customWidth="1"/>
    <col min="6" max="6" width="9.42578125" style="21" bestFit="1" customWidth="1"/>
    <col min="7" max="7" width="6.42578125" style="21" customWidth="1"/>
    <col min="8" max="8" width="12.7109375" style="21" customWidth="1"/>
    <col min="9" max="9" width="12.28515625" style="21" customWidth="1"/>
    <col min="10" max="10" width="6.5703125" style="21" customWidth="1"/>
    <col min="11" max="11" width="10.85546875" style="21" customWidth="1"/>
    <col min="12" max="12" width="13.7109375" customWidth="1"/>
    <col min="13" max="13" width="10" customWidth="1"/>
  </cols>
  <sheetData>
    <row r="1" spans="1:12">
      <c r="B1" s="41"/>
      <c r="C1" s="42"/>
      <c r="D1" s="42"/>
      <c r="E1" s="218" t="s">
        <v>115</v>
      </c>
      <c r="F1" s="218"/>
      <c r="G1" s="218"/>
      <c r="H1" s="218"/>
      <c r="I1" s="218"/>
      <c r="J1" s="218"/>
      <c r="K1" s="218"/>
    </row>
    <row r="2" spans="1:12" ht="45" customHeight="1">
      <c r="B2" s="41"/>
      <c r="C2" s="42"/>
      <c r="D2" s="43"/>
      <c r="E2" s="43"/>
      <c r="F2" s="43"/>
      <c r="G2" s="43"/>
      <c r="H2" s="43"/>
      <c r="I2" s="217" t="s">
        <v>756</v>
      </c>
      <c r="J2" s="217"/>
      <c r="K2" s="217"/>
    </row>
    <row r="3" spans="1:12" ht="13.5" customHeight="1">
      <c r="B3" s="41"/>
      <c r="C3" s="42"/>
      <c r="D3" s="42"/>
      <c r="E3" s="44"/>
      <c r="F3" s="45"/>
      <c r="G3" s="45"/>
      <c r="H3" s="45"/>
      <c r="I3" s="45"/>
      <c r="J3" s="45"/>
      <c r="K3" s="45"/>
    </row>
    <row r="4" spans="1:12" ht="33" customHeight="1">
      <c r="B4" s="48" t="s">
        <v>757</v>
      </c>
      <c r="C4" s="48"/>
      <c r="D4" s="48"/>
      <c r="E4" s="48"/>
      <c r="F4" s="48"/>
      <c r="G4" s="48"/>
      <c r="H4" s="48"/>
      <c r="I4" s="48"/>
      <c r="J4" s="48"/>
      <c r="K4" s="48"/>
      <c r="L4" s="10"/>
    </row>
    <row r="5" spans="1:12">
      <c r="E5" s="49" t="s">
        <v>53</v>
      </c>
      <c r="F5" s="49"/>
      <c r="G5" s="49"/>
      <c r="H5" s="49"/>
      <c r="I5" s="49"/>
      <c r="J5" s="49"/>
      <c r="K5" s="49"/>
    </row>
    <row r="6" spans="1:12" ht="15.6" customHeight="1">
      <c r="A6" s="46" t="s">
        <v>35</v>
      </c>
      <c r="B6" s="50" t="s">
        <v>11</v>
      </c>
      <c r="C6" s="51" t="s">
        <v>123</v>
      </c>
      <c r="D6" s="52" t="s">
        <v>12</v>
      </c>
      <c r="E6" s="52" t="s">
        <v>1</v>
      </c>
      <c r="F6" s="52" t="s">
        <v>2</v>
      </c>
      <c r="G6" s="52" t="s">
        <v>3</v>
      </c>
      <c r="H6" s="53" t="s">
        <v>462</v>
      </c>
      <c r="I6" s="53" t="s">
        <v>463</v>
      </c>
      <c r="J6" s="53" t="s">
        <v>464</v>
      </c>
      <c r="K6" s="53" t="s">
        <v>465</v>
      </c>
    </row>
    <row r="7" spans="1:12" ht="15.6" customHeight="1">
      <c r="A7" s="46"/>
      <c r="B7" s="50"/>
      <c r="C7" s="51"/>
      <c r="D7" s="52"/>
      <c r="E7" s="52"/>
      <c r="F7" s="52"/>
      <c r="G7" s="52"/>
      <c r="H7" s="54"/>
      <c r="I7" s="54"/>
      <c r="J7" s="54"/>
      <c r="K7" s="54"/>
    </row>
    <row r="8" spans="1:12" ht="80.25" customHeight="1">
      <c r="A8" s="11"/>
      <c r="B8" s="55" t="s">
        <v>63</v>
      </c>
      <c r="C8" s="56">
        <v>901</v>
      </c>
      <c r="D8" s="57"/>
      <c r="E8" s="57"/>
      <c r="F8" s="57"/>
      <c r="G8" s="57"/>
      <c r="H8" s="58">
        <f t="shared" ref="H8:I8" si="0">H9+H19</f>
        <v>4938.8</v>
      </c>
      <c r="I8" s="58">
        <f t="shared" si="0"/>
        <v>4938.8</v>
      </c>
      <c r="J8" s="57">
        <f>I8/H8*100</f>
        <v>100</v>
      </c>
      <c r="K8" s="58">
        <f t="shared" ref="K8" si="1">K9+K19</f>
        <v>0</v>
      </c>
    </row>
    <row r="9" spans="1:12" ht="159.75" customHeight="1">
      <c r="A9" s="11"/>
      <c r="B9" s="55" t="s">
        <v>66</v>
      </c>
      <c r="C9" s="56"/>
      <c r="D9" s="59" t="s">
        <v>64</v>
      </c>
      <c r="E9" s="59" t="s">
        <v>65</v>
      </c>
      <c r="F9" s="59"/>
      <c r="G9" s="60"/>
      <c r="H9" s="58">
        <f t="shared" ref="H9:I9" si="2">H10+H17</f>
        <v>4938.8</v>
      </c>
      <c r="I9" s="58">
        <f t="shared" si="2"/>
        <v>4938.8</v>
      </c>
      <c r="J9" s="57">
        <f t="shared" ref="J9:J72" si="3">I9/H9*100</f>
        <v>100</v>
      </c>
      <c r="K9" s="61">
        <f t="shared" ref="K9:K72" si="4">I9-H9</f>
        <v>0</v>
      </c>
    </row>
    <row r="10" spans="1:12" ht="157.5">
      <c r="A10" s="11"/>
      <c r="B10" s="62" t="s">
        <v>57</v>
      </c>
      <c r="C10" s="63"/>
      <c r="D10" s="64"/>
      <c r="E10" s="64" t="s">
        <v>65</v>
      </c>
      <c r="F10" s="64"/>
      <c r="G10" s="64"/>
      <c r="H10" s="65">
        <f t="shared" ref="H10:I10" si="5">H11</f>
        <v>2485</v>
      </c>
      <c r="I10" s="65">
        <f t="shared" si="5"/>
        <v>2485</v>
      </c>
      <c r="J10" s="66">
        <f t="shared" si="3"/>
        <v>100</v>
      </c>
      <c r="K10" s="67">
        <f t="shared" si="4"/>
        <v>0</v>
      </c>
    </row>
    <row r="11" spans="1:12" ht="31.5">
      <c r="A11" s="11"/>
      <c r="B11" s="68" t="s">
        <v>16</v>
      </c>
      <c r="C11" s="57"/>
      <c r="D11" s="60"/>
      <c r="E11" s="60" t="s">
        <v>65</v>
      </c>
      <c r="F11" s="60" t="s">
        <v>141</v>
      </c>
      <c r="G11" s="60" t="s">
        <v>5</v>
      </c>
      <c r="H11" s="61">
        <f t="shared" ref="H11:I11" si="6">H12+H13+H15</f>
        <v>2485</v>
      </c>
      <c r="I11" s="61">
        <f t="shared" si="6"/>
        <v>2485</v>
      </c>
      <c r="J11" s="57">
        <f t="shared" si="3"/>
        <v>100</v>
      </c>
      <c r="K11" s="61">
        <f t="shared" si="4"/>
        <v>0</v>
      </c>
    </row>
    <row r="12" spans="1:12" ht="78.75">
      <c r="A12" s="11"/>
      <c r="B12" s="69" t="s">
        <v>348</v>
      </c>
      <c r="C12" s="57"/>
      <c r="D12" s="60"/>
      <c r="E12" s="60" t="s">
        <v>65</v>
      </c>
      <c r="F12" s="60" t="s">
        <v>141</v>
      </c>
      <c r="G12" s="60" t="s">
        <v>37</v>
      </c>
      <c r="H12" s="60" t="s">
        <v>749</v>
      </c>
      <c r="I12" s="60" t="s">
        <v>749</v>
      </c>
      <c r="J12" s="57">
        <f t="shared" si="3"/>
        <v>100</v>
      </c>
      <c r="K12" s="61">
        <f t="shared" si="4"/>
        <v>0</v>
      </c>
    </row>
    <row r="13" spans="1:12" ht="63" hidden="1">
      <c r="A13" s="11"/>
      <c r="B13" s="69" t="s">
        <v>56</v>
      </c>
      <c r="C13" s="57"/>
      <c r="D13" s="60"/>
      <c r="E13" s="60" t="s">
        <v>65</v>
      </c>
      <c r="F13" s="60" t="s">
        <v>141</v>
      </c>
      <c r="G13" s="60" t="s">
        <v>39</v>
      </c>
      <c r="H13" s="60"/>
      <c r="I13" s="60"/>
      <c r="J13" s="57" t="e">
        <f t="shared" si="3"/>
        <v>#DIV/0!</v>
      </c>
      <c r="K13" s="61">
        <f t="shared" si="4"/>
        <v>0</v>
      </c>
    </row>
    <row r="14" spans="1:12" ht="110.25" hidden="1">
      <c r="A14" s="11"/>
      <c r="B14" s="70" t="s">
        <v>58</v>
      </c>
      <c r="C14" s="71"/>
      <c r="D14" s="60"/>
      <c r="E14" s="60" t="s">
        <v>65</v>
      </c>
      <c r="F14" s="60" t="s">
        <v>141</v>
      </c>
      <c r="G14" s="60" t="s">
        <v>55</v>
      </c>
      <c r="H14" s="60"/>
      <c r="I14" s="60"/>
      <c r="J14" s="57" t="e">
        <f t="shared" si="3"/>
        <v>#DIV/0!</v>
      </c>
      <c r="K14" s="61">
        <f t="shared" si="4"/>
        <v>0</v>
      </c>
    </row>
    <row r="15" spans="1:12" ht="78.75">
      <c r="A15" s="24"/>
      <c r="B15" s="69" t="s">
        <v>349</v>
      </c>
      <c r="C15" s="57"/>
      <c r="D15" s="60"/>
      <c r="E15" s="60" t="s">
        <v>65</v>
      </c>
      <c r="F15" s="72" t="s">
        <v>141</v>
      </c>
      <c r="G15" s="60" t="s">
        <v>39</v>
      </c>
      <c r="H15" s="61" t="str">
        <f t="shared" ref="H15:I15" si="7">H16</f>
        <v>1,2</v>
      </c>
      <c r="I15" s="61" t="str">
        <f t="shared" si="7"/>
        <v>1,2</v>
      </c>
      <c r="J15" s="57">
        <f t="shared" si="3"/>
        <v>100</v>
      </c>
      <c r="K15" s="61">
        <f t="shared" si="4"/>
        <v>0</v>
      </c>
    </row>
    <row r="16" spans="1:12" ht="110.25">
      <c r="A16" s="24"/>
      <c r="B16" s="70" t="s">
        <v>58</v>
      </c>
      <c r="C16" s="71"/>
      <c r="D16" s="60"/>
      <c r="E16" s="60" t="s">
        <v>65</v>
      </c>
      <c r="F16" s="72" t="s">
        <v>141</v>
      </c>
      <c r="G16" s="60" t="s">
        <v>55</v>
      </c>
      <c r="H16" s="60" t="s">
        <v>466</v>
      </c>
      <c r="I16" s="60" t="s">
        <v>466</v>
      </c>
      <c r="J16" s="57">
        <f t="shared" si="3"/>
        <v>100</v>
      </c>
      <c r="K16" s="61">
        <f t="shared" si="4"/>
        <v>0</v>
      </c>
    </row>
    <row r="17" spans="1:11" ht="78.75">
      <c r="A17" s="11"/>
      <c r="B17" s="62" t="s">
        <v>17</v>
      </c>
      <c r="C17" s="63"/>
      <c r="D17" s="64"/>
      <c r="E17" s="64" t="s">
        <v>65</v>
      </c>
      <c r="F17" s="64" t="s">
        <v>142</v>
      </c>
      <c r="G17" s="64" t="s">
        <v>5</v>
      </c>
      <c r="H17" s="65" t="str">
        <f t="shared" ref="H17:I17" si="8">H18</f>
        <v>2453,8</v>
      </c>
      <c r="I17" s="65" t="str">
        <f t="shared" si="8"/>
        <v>2453,8</v>
      </c>
      <c r="J17" s="66">
        <f t="shared" si="3"/>
        <v>100</v>
      </c>
      <c r="K17" s="67">
        <f t="shared" si="4"/>
        <v>0</v>
      </c>
    </row>
    <row r="18" spans="1:11" ht="78.75">
      <c r="A18" s="11"/>
      <c r="B18" s="69" t="s">
        <v>348</v>
      </c>
      <c r="C18" s="57"/>
      <c r="D18" s="60"/>
      <c r="E18" s="60" t="s">
        <v>65</v>
      </c>
      <c r="F18" s="60" t="s">
        <v>142</v>
      </c>
      <c r="G18" s="60" t="s">
        <v>37</v>
      </c>
      <c r="H18" s="60" t="s">
        <v>467</v>
      </c>
      <c r="I18" s="60" t="s">
        <v>467</v>
      </c>
      <c r="J18" s="57">
        <f t="shared" si="3"/>
        <v>100</v>
      </c>
      <c r="K18" s="61">
        <f t="shared" si="4"/>
        <v>0</v>
      </c>
    </row>
    <row r="19" spans="1:11" hidden="1">
      <c r="A19" s="17"/>
      <c r="B19" s="73" t="s">
        <v>132</v>
      </c>
      <c r="C19" s="56"/>
      <c r="D19" s="59"/>
      <c r="E19" s="59" t="s">
        <v>101</v>
      </c>
      <c r="F19" s="59"/>
      <c r="G19" s="59"/>
      <c r="H19" s="59"/>
      <c r="I19" s="59"/>
      <c r="J19" s="57" t="e">
        <f t="shared" si="3"/>
        <v>#DIV/0!</v>
      </c>
      <c r="K19" s="61">
        <f t="shared" si="4"/>
        <v>0</v>
      </c>
    </row>
    <row r="20" spans="1:11" ht="78.75" hidden="1">
      <c r="A20" s="17"/>
      <c r="B20" s="74" t="s">
        <v>133</v>
      </c>
      <c r="C20" s="75"/>
      <c r="D20" s="76"/>
      <c r="E20" s="76" t="s">
        <v>127</v>
      </c>
      <c r="F20" s="76"/>
      <c r="G20" s="76"/>
      <c r="H20" s="76"/>
      <c r="I20" s="76"/>
      <c r="J20" s="57" t="e">
        <f t="shared" si="3"/>
        <v>#DIV/0!</v>
      </c>
      <c r="K20" s="61">
        <f t="shared" si="4"/>
        <v>0</v>
      </c>
    </row>
    <row r="21" spans="1:11" ht="63" hidden="1">
      <c r="A21" s="17"/>
      <c r="B21" s="74" t="s">
        <v>134</v>
      </c>
      <c r="C21" s="75"/>
      <c r="D21" s="76"/>
      <c r="E21" s="76" t="s">
        <v>127</v>
      </c>
      <c r="F21" s="76" t="s">
        <v>128</v>
      </c>
      <c r="G21" s="76"/>
      <c r="H21" s="76"/>
      <c r="I21" s="76"/>
      <c r="J21" s="57" t="e">
        <f t="shared" si="3"/>
        <v>#DIV/0!</v>
      </c>
      <c r="K21" s="61">
        <f t="shared" si="4"/>
        <v>0</v>
      </c>
    </row>
    <row r="22" spans="1:11" ht="63" hidden="1">
      <c r="A22" s="17"/>
      <c r="B22" s="74" t="s">
        <v>56</v>
      </c>
      <c r="C22" s="75"/>
      <c r="D22" s="76"/>
      <c r="E22" s="76" t="s">
        <v>127</v>
      </c>
      <c r="F22" s="76" t="s">
        <v>128</v>
      </c>
      <c r="G22" s="76" t="s">
        <v>39</v>
      </c>
      <c r="H22" s="76"/>
      <c r="I22" s="76"/>
      <c r="J22" s="57" t="e">
        <f t="shared" si="3"/>
        <v>#DIV/0!</v>
      </c>
      <c r="K22" s="61">
        <f t="shared" si="4"/>
        <v>0</v>
      </c>
    </row>
    <row r="23" spans="1:11" ht="110.25" hidden="1">
      <c r="A23" s="17"/>
      <c r="B23" s="77" t="s">
        <v>58</v>
      </c>
      <c r="C23" s="75"/>
      <c r="D23" s="76"/>
      <c r="E23" s="76" t="s">
        <v>127</v>
      </c>
      <c r="F23" s="76" t="s">
        <v>128</v>
      </c>
      <c r="G23" s="76" t="s">
        <v>55</v>
      </c>
      <c r="H23" s="76"/>
      <c r="I23" s="76"/>
      <c r="J23" s="57" t="e">
        <f t="shared" si="3"/>
        <v>#DIV/0!</v>
      </c>
      <c r="K23" s="61">
        <f t="shared" si="4"/>
        <v>0</v>
      </c>
    </row>
    <row r="24" spans="1:11" ht="78.75">
      <c r="A24" s="11"/>
      <c r="B24" s="78" t="s">
        <v>421</v>
      </c>
      <c r="C24" s="79">
        <v>902</v>
      </c>
      <c r="D24" s="80"/>
      <c r="E24" s="80"/>
      <c r="F24" s="80"/>
      <c r="G24" s="80"/>
      <c r="H24" s="81">
        <f t="shared" ref="H24:I24" si="9">H25+H114+H123+H148+H251+H380+H494+H528+H580+H620+H368</f>
        <v>3256819.4000000004</v>
      </c>
      <c r="I24" s="81">
        <f t="shared" si="9"/>
        <v>2853127.3</v>
      </c>
      <c r="J24" s="82">
        <f t="shared" si="3"/>
        <v>87.604713359297705</v>
      </c>
      <c r="K24" s="83">
        <f t="shared" si="4"/>
        <v>-403692.10000000056</v>
      </c>
    </row>
    <row r="25" spans="1:11" ht="31.5">
      <c r="A25" s="4">
        <v>1</v>
      </c>
      <c r="B25" s="84" t="s">
        <v>13</v>
      </c>
      <c r="C25" s="85"/>
      <c r="D25" s="86" t="s">
        <v>64</v>
      </c>
      <c r="E25" s="87"/>
      <c r="F25" s="87"/>
      <c r="G25" s="87"/>
      <c r="H25" s="88">
        <f t="shared" ref="H25:I25" si="10">H26+H29+H62+H71+H57</f>
        <v>156284</v>
      </c>
      <c r="I25" s="88">
        <f t="shared" si="10"/>
        <v>153755.29999999999</v>
      </c>
      <c r="J25" s="89">
        <f t="shared" si="3"/>
        <v>98.381984080264132</v>
      </c>
      <c r="K25" s="90">
        <f t="shared" si="4"/>
        <v>-2528.7000000000116</v>
      </c>
    </row>
    <row r="26" spans="1:11" ht="120" customHeight="1">
      <c r="A26" s="4">
        <v>2</v>
      </c>
      <c r="B26" s="55" t="s">
        <v>14</v>
      </c>
      <c r="C26" s="56"/>
      <c r="D26" s="59"/>
      <c r="E26" s="59" t="s">
        <v>67</v>
      </c>
      <c r="F26" s="57"/>
      <c r="G26" s="57" t="s">
        <v>0</v>
      </c>
      <c r="H26" s="58">
        <f t="shared" ref="H26:I27" si="11">H27</f>
        <v>2522.4</v>
      </c>
      <c r="I26" s="58" t="str">
        <f t="shared" si="11"/>
        <v>2522,4</v>
      </c>
      <c r="J26" s="56">
        <f t="shared" si="3"/>
        <v>100</v>
      </c>
      <c r="K26" s="58">
        <f t="shared" si="4"/>
        <v>0</v>
      </c>
    </row>
    <row r="27" spans="1:11" ht="30.75" customHeight="1">
      <c r="A27" s="4">
        <v>3</v>
      </c>
      <c r="B27" s="69" t="s">
        <v>15</v>
      </c>
      <c r="C27" s="57"/>
      <c r="D27" s="60"/>
      <c r="E27" s="60" t="s">
        <v>67</v>
      </c>
      <c r="F27" s="60" t="s">
        <v>140</v>
      </c>
      <c r="G27" s="60"/>
      <c r="H27" s="61">
        <f t="shared" si="11"/>
        <v>2522.4</v>
      </c>
      <c r="I27" s="61" t="str">
        <f t="shared" si="11"/>
        <v>2522,4</v>
      </c>
      <c r="J27" s="57">
        <f t="shared" si="3"/>
        <v>100</v>
      </c>
      <c r="K27" s="61">
        <f t="shared" si="4"/>
        <v>0</v>
      </c>
    </row>
    <row r="28" spans="1:11" ht="83.25" customHeight="1">
      <c r="A28" s="4">
        <v>4</v>
      </c>
      <c r="B28" s="69" t="s">
        <v>348</v>
      </c>
      <c r="C28" s="57"/>
      <c r="D28" s="60"/>
      <c r="E28" s="60" t="s">
        <v>67</v>
      </c>
      <c r="F28" s="60" t="s">
        <v>140</v>
      </c>
      <c r="G28" s="60" t="s">
        <v>37</v>
      </c>
      <c r="H28" s="61">
        <v>2522.4</v>
      </c>
      <c r="I28" s="60" t="s">
        <v>711</v>
      </c>
      <c r="J28" s="57">
        <f t="shared" si="3"/>
        <v>100</v>
      </c>
      <c r="K28" s="61">
        <f t="shared" si="4"/>
        <v>0</v>
      </c>
    </row>
    <row r="29" spans="1:11" ht="138.75" customHeight="1">
      <c r="A29" s="4">
        <v>15</v>
      </c>
      <c r="B29" s="55" t="s">
        <v>70</v>
      </c>
      <c r="C29" s="56"/>
      <c r="D29" s="59"/>
      <c r="E29" s="59" t="s">
        <v>68</v>
      </c>
      <c r="F29" s="59"/>
      <c r="G29" s="59"/>
      <c r="H29" s="58">
        <f t="shared" ref="H29:I29" si="12">H30+H35+H39+H43+H47+H49+H53</f>
        <v>83417.5</v>
      </c>
      <c r="I29" s="58">
        <f t="shared" si="12"/>
        <v>82435.799999999988</v>
      </c>
      <c r="J29" s="91">
        <f t="shared" si="3"/>
        <v>98.8231486198939</v>
      </c>
      <c r="K29" s="61">
        <f t="shared" si="4"/>
        <v>-981.70000000001164</v>
      </c>
    </row>
    <row r="30" spans="1:11" ht="126">
      <c r="A30" s="4">
        <v>16</v>
      </c>
      <c r="B30" s="68" t="s">
        <v>18</v>
      </c>
      <c r="C30" s="57"/>
      <c r="D30" s="60"/>
      <c r="E30" s="60" t="s">
        <v>68</v>
      </c>
      <c r="F30" s="72" t="s">
        <v>141</v>
      </c>
      <c r="G30" s="60" t="s">
        <v>5</v>
      </c>
      <c r="H30" s="61">
        <f t="shared" ref="H30:I30" si="13">H31</f>
        <v>80574.900000000009</v>
      </c>
      <c r="I30" s="61">
        <f t="shared" si="13"/>
        <v>79641.2</v>
      </c>
      <c r="J30" s="91">
        <f t="shared" si="3"/>
        <v>98.841202409186963</v>
      </c>
      <c r="K30" s="61">
        <f t="shared" si="4"/>
        <v>-933.70000000001164</v>
      </c>
    </row>
    <row r="31" spans="1:11" ht="31.5">
      <c r="A31" s="4">
        <v>17</v>
      </c>
      <c r="B31" s="68" t="s">
        <v>7</v>
      </c>
      <c r="C31" s="57"/>
      <c r="D31" s="60"/>
      <c r="E31" s="60" t="s">
        <v>68</v>
      </c>
      <c r="F31" s="72" t="s">
        <v>141</v>
      </c>
      <c r="G31" s="60" t="s">
        <v>5</v>
      </c>
      <c r="H31" s="61">
        <f>H32+H33</f>
        <v>80574.900000000009</v>
      </c>
      <c r="I31" s="61">
        <f>I32+I33</f>
        <v>79641.2</v>
      </c>
      <c r="J31" s="91">
        <f t="shared" si="3"/>
        <v>98.841202409186963</v>
      </c>
      <c r="K31" s="61">
        <f t="shared" si="4"/>
        <v>-933.70000000001164</v>
      </c>
    </row>
    <row r="32" spans="1:11" ht="78.75">
      <c r="A32" s="4">
        <v>18</v>
      </c>
      <c r="B32" s="69" t="s">
        <v>348</v>
      </c>
      <c r="C32" s="57"/>
      <c r="D32" s="60"/>
      <c r="E32" s="60" t="s">
        <v>68</v>
      </c>
      <c r="F32" s="72" t="s">
        <v>141</v>
      </c>
      <c r="G32" s="60" t="s">
        <v>37</v>
      </c>
      <c r="H32" s="60" t="s">
        <v>744</v>
      </c>
      <c r="I32" s="60" t="s">
        <v>745</v>
      </c>
      <c r="J32" s="91">
        <f t="shared" si="3"/>
        <v>98.879711036276731</v>
      </c>
      <c r="K32" s="61">
        <f t="shared" si="4"/>
        <v>-888.90000000000873</v>
      </c>
    </row>
    <row r="33" spans="1:13" ht="83.25" customHeight="1">
      <c r="A33" s="4">
        <v>19</v>
      </c>
      <c r="B33" s="69" t="s">
        <v>349</v>
      </c>
      <c r="C33" s="57"/>
      <c r="D33" s="60"/>
      <c r="E33" s="60" t="s">
        <v>68</v>
      </c>
      <c r="F33" s="72" t="s">
        <v>141</v>
      </c>
      <c r="G33" s="60" t="s">
        <v>39</v>
      </c>
      <c r="H33" s="61" t="str">
        <f t="shared" ref="H33:I33" si="14">H34</f>
        <v>1229,3</v>
      </c>
      <c r="I33" s="61" t="str">
        <f t="shared" si="14"/>
        <v>1184,5</v>
      </c>
      <c r="J33" s="91">
        <f t="shared" si="3"/>
        <v>96.355649556658264</v>
      </c>
      <c r="K33" s="61">
        <f t="shared" si="4"/>
        <v>-44.799999999999955</v>
      </c>
    </row>
    <row r="34" spans="1:13" ht="112.5" customHeight="1">
      <c r="A34" s="4"/>
      <c r="B34" s="70" t="s">
        <v>58</v>
      </c>
      <c r="C34" s="71"/>
      <c r="D34" s="60"/>
      <c r="E34" s="60" t="s">
        <v>68</v>
      </c>
      <c r="F34" s="72" t="s">
        <v>141</v>
      </c>
      <c r="G34" s="60" t="s">
        <v>55</v>
      </c>
      <c r="H34" s="60" t="s">
        <v>746</v>
      </c>
      <c r="I34" s="60" t="s">
        <v>747</v>
      </c>
      <c r="J34" s="91">
        <f t="shared" si="3"/>
        <v>96.355649556658264</v>
      </c>
      <c r="K34" s="61">
        <f t="shared" si="4"/>
        <v>-44.799999999999955</v>
      </c>
    </row>
    <row r="35" spans="1:13" ht="157.5" customHeight="1">
      <c r="A35" s="4"/>
      <c r="B35" s="92" t="s">
        <v>143</v>
      </c>
      <c r="C35" s="93"/>
      <c r="D35" s="94"/>
      <c r="E35" s="94" t="s">
        <v>68</v>
      </c>
      <c r="F35" s="95" t="s">
        <v>145</v>
      </c>
      <c r="G35" s="95"/>
      <c r="H35" s="96" t="str">
        <f t="shared" ref="H35:I37" si="15">H36</f>
        <v>98,9</v>
      </c>
      <c r="I35" s="96" t="str">
        <f t="shared" si="15"/>
        <v>98,9</v>
      </c>
      <c r="J35" s="97">
        <f t="shared" si="3"/>
        <v>100</v>
      </c>
      <c r="K35" s="98">
        <f t="shared" si="4"/>
        <v>0</v>
      </c>
    </row>
    <row r="36" spans="1:13" ht="116.25" customHeight="1">
      <c r="A36" s="4"/>
      <c r="B36" s="99" t="s">
        <v>144</v>
      </c>
      <c r="C36" s="100"/>
      <c r="D36" s="101"/>
      <c r="E36" s="102" t="s">
        <v>68</v>
      </c>
      <c r="F36" s="102" t="s">
        <v>146</v>
      </c>
      <c r="G36" s="67" t="str">
        <f>G37</f>
        <v>200</v>
      </c>
      <c r="H36" s="67" t="str">
        <f t="shared" si="15"/>
        <v>98,9</v>
      </c>
      <c r="I36" s="67" t="str">
        <f t="shared" si="15"/>
        <v>98,9</v>
      </c>
      <c r="J36" s="66">
        <f t="shared" si="3"/>
        <v>100</v>
      </c>
      <c r="K36" s="67">
        <f t="shared" si="4"/>
        <v>0</v>
      </c>
    </row>
    <row r="37" spans="1:13" ht="33.75" customHeight="1">
      <c r="A37" s="4"/>
      <c r="B37" s="69" t="s">
        <v>349</v>
      </c>
      <c r="C37" s="56"/>
      <c r="D37" s="59"/>
      <c r="E37" s="60" t="s">
        <v>68</v>
      </c>
      <c r="F37" s="72" t="s">
        <v>146</v>
      </c>
      <c r="G37" s="60" t="s">
        <v>39</v>
      </c>
      <c r="H37" s="61" t="str">
        <f t="shared" si="15"/>
        <v>98,9</v>
      </c>
      <c r="I37" s="61" t="str">
        <f t="shared" si="15"/>
        <v>98,9</v>
      </c>
      <c r="J37" s="57">
        <f t="shared" si="3"/>
        <v>100</v>
      </c>
      <c r="K37" s="61">
        <f t="shared" si="4"/>
        <v>0</v>
      </c>
    </row>
    <row r="38" spans="1:13" ht="110.25">
      <c r="A38" s="4"/>
      <c r="B38" s="70" t="s">
        <v>58</v>
      </c>
      <c r="C38" s="56"/>
      <c r="D38" s="59"/>
      <c r="E38" s="60" t="s">
        <v>68</v>
      </c>
      <c r="F38" s="72" t="s">
        <v>146</v>
      </c>
      <c r="G38" s="60" t="s">
        <v>55</v>
      </c>
      <c r="H38" s="60" t="s">
        <v>748</v>
      </c>
      <c r="I38" s="60" t="s">
        <v>748</v>
      </c>
      <c r="J38" s="57">
        <f t="shared" si="3"/>
        <v>100</v>
      </c>
      <c r="K38" s="61">
        <f t="shared" si="4"/>
        <v>0</v>
      </c>
    </row>
    <row r="39" spans="1:13" ht="126">
      <c r="A39" s="4"/>
      <c r="B39" s="103" t="s">
        <v>147</v>
      </c>
      <c r="C39" s="93"/>
      <c r="D39" s="94"/>
      <c r="E39" s="104" t="s">
        <v>68</v>
      </c>
      <c r="F39" s="104" t="s">
        <v>116</v>
      </c>
      <c r="G39" s="104"/>
      <c r="H39" s="98">
        <f t="shared" ref="H39:I39" si="16">H40+H41</f>
        <v>447.8</v>
      </c>
      <c r="I39" s="98">
        <f t="shared" si="16"/>
        <v>447.8</v>
      </c>
      <c r="J39" s="97">
        <f t="shared" si="3"/>
        <v>100</v>
      </c>
      <c r="K39" s="98">
        <f t="shared" si="4"/>
        <v>0</v>
      </c>
    </row>
    <row r="40" spans="1:13" ht="78" customHeight="1">
      <c r="A40" s="4"/>
      <c r="B40" s="69" t="s">
        <v>348</v>
      </c>
      <c r="C40" s="57"/>
      <c r="D40" s="60"/>
      <c r="E40" s="60" t="s">
        <v>68</v>
      </c>
      <c r="F40" s="72" t="s">
        <v>116</v>
      </c>
      <c r="G40" s="60" t="s">
        <v>37</v>
      </c>
      <c r="H40" s="60" t="s">
        <v>742</v>
      </c>
      <c r="I40" s="60" t="s">
        <v>742</v>
      </c>
      <c r="J40" s="57">
        <f t="shared" si="3"/>
        <v>100</v>
      </c>
      <c r="K40" s="61">
        <f t="shared" si="4"/>
        <v>0</v>
      </c>
    </row>
    <row r="41" spans="1:13" ht="34.5" hidden="1" customHeight="1">
      <c r="A41" s="4"/>
      <c r="B41" s="69" t="s">
        <v>38</v>
      </c>
      <c r="C41" s="57"/>
      <c r="D41" s="60"/>
      <c r="E41" s="60" t="s">
        <v>68</v>
      </c>
      <c r="F41" s="72" t="s">
        <v>116</v>
      </c>
      <c r="G41" s="60" t="s">
        <v>39</v>
      </c>
      <c r="H41" s="60"/>
      <c r="I41" s="60"/>
      <c r="J41" s="57" t="e">
        <f t="shared" si="3"/>
        <v>#DIV/0!</v>
      </c>
      <c r="K41" s="61">
        <f t="shared" si="4"/>
        <v>0</v>
      </c>
    </row>
    <row r="42" spans="1:13" ht="30" hidden="1" customHeight="1">
      <c r="A42" s="4"/>
      <c r="B42" s="70" t="s">
        <v>58</v>
      </c>
      <c r="C42" s="57"/>
      <c r="D42" s="60"/>
      <c r="E42" s="60" t="s">
        <v>68</v>
      </c>
      <c r="F42" s="72" t="s">
        <v>116</v>
      </c>
      <c r="G42" s="60" t="s">
        <v>55</v>
      </c>
      <c r="H42" s="60"/>
      <c r="I42" s="60"/>
      <c r="J42" s="57" t="e">
        <f t="shared" si="3"/>
        <v>#DIV/0!</v>
      </c>
      <c r="K42" s="61">
        <f t="shared" si="4"/>
        <v>0</v>
      </c>
    </row>
    <row r="43" spans="1:13" ht="237" customHeight="1">
      <c r="A43" s="4"/>
      <c r="B43" s="103" t="s">
        <v>148</v>
      </c>
      <c r="C43" s="105"/>
      <c r="D43" s="104"/>
      <c r="E43" s="104" t="s">
        <v>68</v>
      </c>
      <c r="F43" s="104" t="s">
        <v>117</v>
      </c>
      <c r="G43" s="104" t="s">
        <v>5</v>
      </c>
      <c r="H43" s="98">
        <f t="shared" ref="H43:I43" si="17">H44+H45</f>
        <v>1053</v>
      </c>
      <c r="I43" s="98">
        <f t="shared" si="17"/>
        <v>1053</v>
      </c>
      <c r="J43" s="97">
        <f t="shared" si="3"/>
        <v>100</v>
      </c>
      <c r="K43" s="98">
        <f t="shared" si="4"/>
        <v>0</v>
      </c>
    </row>
    <row r="44" spans="1:13" ht="78" customHeight="1">
      <c r="A44" s="4">
        <v>20</v>
      </c>
      <c r="B44" s="69" t="s">
        <v>348</v>
      </c>
      <c r="C44" s="57"/>
      <c r="D44" s="60"/>
      <c r="E44" s="60" t="s">
        <v>68</v>
      </c>
      <c r="F44" s="72" t="s">
        <v>117</v>
      </c>
      <c r="G44" s="60" t="s">
        <v>37</v>
      </c>
      <c r="H44" s="106">
        <v>1038</v>
      </c>
      <c r="I44" s="60" t="s">
        <v>741</v>
      </c>
      <c r="J44" s="57">
        <f t="shared" si="3"/>
        <v>100</v>
      </c>
      <c r="K44" s="61">
        <f t="shared" si="4"/>
        <v>0</v>
      </c>
      <c r="L44" s="1"/>
    </row>
    <row r="45" spans="1:13" ht="76.5" customHeight="1">
      <c r="A45" s="4"/>
      <c r="B45" s="69" t="s">
        <v>349</v>
      </c>
      <c r="C45" s="57"/>
      <c r="D45" s="60"/>
      <c r="E45" s="60" t="s">
        <v>68</v>
      </c>
      <c r="F45" s="72" t="s">
        <v>117</v>
      </c>
      <c r="G45" s="60" t="s">
        <v>39</v>
      </c>
      <c r="H45" s="61" t="str">
        <f t="shared" ref="H45:I45" si="18">H46</f>
        <v>15</v>
      </c>
      <c r="I45" s="61" t="str">
        <f t="shared" si="18"/>
        <v>15</v>
      </c>
      <c r="J45" s="57">
        <f t="shared" si="3"/>
        <v>100</v>
      </c>
      <c r="K45" s="61">
        <f t="shared" si="4"/>
        <v>0</v>
      </c>
      <c r="L45" s="3"/>
      <c r="M45" s="2"/>
    </row>
    <row r="46" spans="1:13" ht="110.25">
      <c r="A46" s="4"/>
      <c r="B46" s="70" t="s">
        <v>58</v>
      </c>
      <c r="C46" s="57"/>
      <c r="D46" s="60"/>
      <c r="E46" s="60" t="s">
        <v>68</v>
      </c>
      <c r="F46" s="72" t="s">
        <v>117</v>
      </c>
      <c r="G46" s="60" t="s">
        <v>55</v>
      </c>
      <c r="H46" s="60" t="s">
        <v>713</v>
      </c>
      <c r="I46" s="60" t="s">
        <v>713</v>
      </c>
      <c r="J46" s="57">
        <f t="shared" si="3"/>
        <v>100</v>
      </c>
      <c r="K46" s="61">
        <f t="shared" si="4"/>
        <v>0</v>
      </c>
      <c r="L46" s="1"/>
    </row>
    <row r="47" spans="1:13" ht="139.5" customHeight="1">
      <c r="A47" s="4"/>
      <c r="B47" s="103" t="s">
        <v>422</v>
      </c>
      <c r="C47" s="105"/>
      <c r="D47" s="104"/>
      <c r="E47" s="104" t="s">
        <v>68</v>
      </c>
      <c r="F47" s="104" t="s">
        <v>118</v>
      </c>
      <c r="G47" s="104" t="s">
        <v>5</v>
      </c>
      <c r="H47" s="98" t="str">
        <f t="shared" ref="H47:I47" si="19">H48</f>
        <v>63,4</v>
      </c>
      <c r="I47" s="98" t="str">
        <f t="shared" si="19"/>
        <v>63,4</v>
      </c>
      <c r="J47" s="97">
        <f t="shared" si="3"/>
        <v>100</v>
      </c>
      <c r="K47" s="98">
        <f t="shared" si="4"/>
        <v>0</v>
      </c>
      <c r="L47" s="1"/>
    </row>
    <row r="48" spans="1:13" ht="78.75">
      <c r="A48" s="4"/>
      <c r="B48" s="69" t="s">
        <v>348</v>
      </c>
      <c r="C48" s="107"/>
      <c r="D48" s="72"/>
      <c r="E48" s="72" t="s">
        <v>68</v>
      </c>
      <c r="F48" s="72" t="s">
        <v>118</v>
      </c>
      <c r="G48" s="60" t="s">
        <v>37</v>
      </c>
      <c r="H48" s="60" t="s">
        <v>740</v>
      </c>
      <c r="I48" s="60" t="s">
        <v>740</v>
      </c>
      <c r="J48" s="57">
        <f t="shared" si="3"/>
        <v>100</v>
      </c>
      <c r="K48" s="61">
        <f t="shared" si="4"/>
        <v>0</v>
      </c>
      <c r="L48" s="1"/>
    </row>
    <row r="49" spans="1:12" ht="185.25" customHeight="1">
      <c r="A49" s="4"/>
      <c r="B49" s="108" t="s">
        <v>149</v>
      </c>
      <c r="C49" s="97"/>
      <c r="D49" s="104"/>
      <c r="E49" s="104" t="s">
        <v>68</v>
      </c>
      <c r="F49" s="105">
        <v>5606222</v>
      </c>
      <c r="G49" s="104"/>
      <c r="H49" s="98">
        <f t="shared" ref="H49:I49" si="20">H50+H51</f>
        <v>368.7</v>
      </c>
      <c r="I49" s="98">
        <f t="shared" si="20"/>
        <v>368.5</v>
      </c>
      <c r="J49" s="109">
        <f t="shared" si="3"/>
        <v>99.945755356658523</v>
      </c>
      <c r="K49" s="98">
        <f t="shared" si="4"/>
        <v>-0.19999999999998863</v>
      </c>
      <c r="L49" s="1"/>
    </row>
    <row r="50" spans="1:12" ht="63">
      <c r="A50" s="4"/>
      <c r="B50" s="69" t="s">
        <v>36</v>
      </c>
      <c r="C50" s="57"/>
      <c r="D50" s="60"/>
      <c r="E50" s="60" t="s">
        <v>68</v>
      </c>
      <c r="F50" s="110">
        <v>5606222</v>
      </c>
      <c r="G50" s="72" t="s">
        <v>37</v>
      </c>
      <c r="H50" s="72" t="s">
        <v>738</v>
      </c>
      <c r="I50" s="72" t="s">
        <v>739</v>
      </c>
      <c r="J50" s="91">
        <f t="shared" si="3"/>
        <v>99.970059880239518</v>
      </c>
      <c r="K50" s="61">
        <f t="shared" si="4"/>
        <v>-0.10000000000002274</v>
      </c>
      <c r="L50" s="1"/>
    </row>
    <row r="51" spans="1:12" ht="46.5" customHeight="1">
      <c r="A51" s="4"/>
      <c r="B51" s="69" t="s">
        <v>38</v>
      </c>
      <c r="C51" s="57"/>
      <c r="D51" s="60"/>
      <c r="E51" s="60" t="s">
        <v>68</v>
      </c>
      <c r="F51" s="110">
        <v>5606222</v>
      </c>
      <c r="G51" s="72" t="s">
        <v>39</v>
      </c>
      <c r="H51" s="106" t="str">
        <f t="shared" ref="H51:I51" si="21">H52</f>
        <v>34,7</v>
      </c>
      <c r="I51" s="106" t="str">
        <f t="shared" si="21"/>
        <v>34,6</v>
      </c>
      <c r="J51" s="91">
        <f t="shared" si="3"/>
        <v>99.711815561959654</v>
      </c>
      <c r="K51" s="61">
        <f t="shared" si="4"/>
        <v>-0.10000000000000142</v>
      </c>
      <c r="L51" s="1"/>
    </row>
    <row r="52" spans="1:12" ht="110.25">
      <c r="A52" s="4"/>
      <c r="B52" s="70" t="s">
        <v>58</v>
      </c>
      <c r="C52" s="57"/>
      <c r="D52" s="60"/>
      <c r="E52" s="60" t="s">
        <v>68</v>
      </c>
      <c r="F52" s="110">
        <v>5606222</v>
      </c>
      <c r="G52" s="60" t="s">
        <v>55</v>
      </c>
      <c r="H52" s="60" t="s">
        <v>736</v>
      </c>
      <c r="I52" s="60" t="s">
        <v>737</v>
      </c>
      <c r="J52" s="91">
        <f t="shared" si="3"/>
        <v>99.711815561959654</v>
      </c>
      <c r="K52" s="61">
        <f t="shared" si="4"/>
        <v>-0.10000000000000142</v>
      </c>
      <c r="L52" s="1"/>
    </row>
    <row r="53" spans="1:12" ht="204.75">
      <c r="A53" s="4"/>
      <c r="B53" s="103" t="s">
        <v>423</v>
      </c>
      <c r="C53" s="97"/>
      <c r="D53" s="104"/>
      <c r="E53" s="104" t="s">
        <v>68</v>
      </c>
      <c r="F53" s="104" t="s">
        <v>119</v>
      </c>
      <c r="G53" s="104"/>
      <c r="H53" s="98">
        <f t="shared" ref="H53:I53" si="22">H54+H55</f>
        <v>810.80000000000007</v>
      </c>
      <c r="I53" s="98">
        <f t="shared" si="22"/>
        <v>763</v>
      </c>
      <c r="J53" s="109">
        <f t="shared" si="3"/>
        <v>94.104588061174141</v>
      </c>
      <c r="K53" s="98">
        <f t="shared" si="4"/>
        <v>-47.800000000000068</v>
      </c>
      <c r="L53" s="1"/>
    </row>
    <row r="54" spans="1:12" ht="78.75">
      <c r="A54" s="4"/>
      <c r="B54" s="69" t="s">
        <v>348</v>
      </c>
      <c r="C54" s="57"/>
      <c r="D54" s="60"/>
      <c r="E54" s="60" t="s">
        <v>68</v>
      </c>
      <c r="F54" s="72" t="s">
        <v>119</v>
      </c>
      <c r="G54" s="60" t="s">
        <v>37</v>
      </c>
      <c r="H54" s="60" t="s">
        <v>735</v>
      </c>
      <c r="I54" s="60" t="s">
        <v>735</v>
      </c>
      <c r="J54" s="57">
        <f t="shared" si="3"/>
        <v>100</v>
      </c>
      <c r="K54" s="61">
        <f t="shared" si="4"/>
        <v>0</v>
      </c>
      <c r="L54" s="1"/>
    </row>
    <row r="55" spans="1:12" ht="63.75" customHeight="1">
      <c r="A55" s="4"/>
      <c r="B55" s="69" t="s">
        <v>349</v>
      </c>
      <c r="C55" s="57"/>
      <c r="D55" s="60"/>
      <c r="E55" s="60" t="s">
        <v>68</v>
      </c>
      <c r="F55" s="72" t="s">
        <v>119</v>
      </c>
      <c r="G55" s="60" t="s">
        <v>39</v>
      </c>
      <c r="H55" s="61" t="str">
        <f t="shared" ref="H55:I55" si="23">H56</f>
        <v>149,6</v>
      </c>
      <c r="I55" s="61" t="str">
        <f t="shared" si="23"/>
        <v>101,8</v>
      </c>
      <c r="J55" s="91">
        <f t="shared" si="3"/>
        <v>68.048128342245988</v>
      </c>
      <c r="K55" s="61">
        <f t="shared" si="4"/>
        <v>-47.8</v>
      </c>
      <c r="L55" s="1"/>
    </row>
    <row r="56" spans="1:12" ht="110.25">
      <c r="A56" s="4"/>
      <c r="B56" s="70" t="s">
        <v>58</v>
      </c>
      <c r="C56" s="71"/>
      <c r="D56" s="60"/>
      <c r="E56" s="60" t="s">
        <v>68</v>
      </c>
      <c r="F56" s="72" t="s">
        <v>119</v>
      </c>
      <c r="G56" s="60" t="s">
        <v>55</v>
      </c>
      <c r="H56" s="60" t="s">
        <v>733</v>
      </c>
      <c r="I56" s="60" t="s">
        <v>734</v>
      </c>
      <c r="J56" s="91">
        <f t="shared" si="3"/>
        <v>68.048128342245988</v>
      </c>
      <c r="K56" s="61">
        <f t="shared" si="4"/>
        <v>-47.8</v>
      </c>
      <c r="L56" s="1"/>
    </row>
    <row r="57" spans="1:12" ht="15.75" hidden="1" customHeight="1">
      <c r="A57" s="4"/>
      <c r="B57" s="111" t="s">
        <v>135</v>
      </c>
      <c r="C57" s="112"/>
      <c r="D57" s="59"/>
      <c r="E57" s="59" t="s">
        <v>69</v>
      </c>
      <c r="F57" s="113"/>
      <c r="G57" s="59"/>
      <c r="H57" s="59"/>
      <c r="I57" s="59"/>
      <c r="J57" s="57" t="e">
        <f t="shared" si="3"/>
        <v>#DIV/0!</v>
      </c>
      <c r="K57" s="61">
        <f t="shared" si="4"/>
        <v>0</v>
      </c>
      <c r="L57" s="1"/>
    </row>
    <row r="58" spans="1:12" ht="204.75" hidden="1">
      <c r="A58" s="4"/>
      <c r="B58" s="103" t="s">
        <v>61</v>
      </c>
      <c r="C58" s="97"/>
      <c r="D58" s="104"/>
      <c r="E58" s="104" t="s">
        <v>69</v>
      </c>
      <c r="F58" s="104" t="s">
        <v>119</v>
      </c>
      <c r="G58" s="104"/>
      <c r="H58" s="104"/>
      <c r="I58" s="104"/>
      <c r="J58" s="57" t="e">
        <f t="shared" si="3"/>
        <v>#DIV/0!</v>
      </c>
      <c r="K58" s="61">
        <f t="shared" si="4"/>
        <v>0</v>
      </c>
      <c r="L58" s="1"/>
    </row>
    <row r="59" spans="1:12" ht="78.75" hidden="1">
      <c r="A59" s="4"/>
      <c r="B59" s="69" t="s">
        <v>348</v>
      </c>
      <c r="C59" s="57"/>
      <c r="D59" s="60"/>
      <c r="E59" s="60" t="s">
        <v>69</v>
      </c>
      <c r="F59" s="72" t="s">
        <v>119</v>
      </c>
      <c r="G59" s="60" t="s">
        <v>37</v>
      </c>
      <c r="H59" s="60"/>
      <c r="I59" s="60"/>
      <c r="J59" s="57" t="e">
        <f t="shared" si="3"/>
        <v>#DIV/0!</v>
      </c>
      <c r="K59" s="61">
        <f t="shared" si="4"/>
        <v>0</v>
      </c>
      <c r="L59" s="1"/>
    </row>
    <row r="60" spans="1:12" ht="35.25" hidden="1" customHeight="1">
      <c r="A60" s="4"/>
      <c r="B60" s="69" t="s">
        <v>349</v>
      </c>
      <c r="C60" s="57"/>
      <c r="D60" s="60"/>
      <c r="E60" s="60" t="s">
        <v>69</v>
      </c>
      <c r="F60" s="72" t="s">
        <v>119</v>
      </c>
      <c r="G60" s="60" t="s">
        <v>39</v>
      </c>
      <c r="H60" s="60"/>
      <c r="I60" s="60"/>
      <c r="J60" s="57" t="e">
        <f t="shared" si="3"/>
        <v>#DIV/0!</v>
      </c>
      <c r="K60" s="61">
        <f t="shared" si="4"/>
        <v>0</v>
      </c>
      <c r="L60" s="1"/>
    </row>
    <row r="61" spans="1:12" ht="110.25" hidden="1">
      <c r="A61" s="4"/>
      <c r="B61" s="70" t="s">
        <v>58</v>
      </c>
      <c r="C61" s="71"/>
      <c r="D61" s="60"/>
      <c r="E61" s="60" t="s">
        <v>69</v>
      </c>
      <c r="F61" s="72" t="s">
        <v>119</v>
      </c>
      <c r="G61" s="60" t="s">
        <v>55</v>
      </c>
      <c r="H61" s="60"/>
      <c r="I61" s="60"/>
      <c r="J61" s="57" t="e">
        <f t="shared" si="3"/>
        <v>#DIV/0!</v>
      </c>
      <c r="K61" s="61">
        <f t="shared" si="4"/>
        <v>0</v>
      </c>
      <c r="L61" s="1"/>
    </row>
    <row r="62" spans="1:12" ht="31.5">
      <c r="A62" s="4">
        <v>35</v>
      </c>
      <c r="B62" s="55" t="s">
        <v>386</v>
      </c>
      <c r="C62" s="56"/>
      <c r="D62" s="59"/>
      <c r="E62" s="59" t="s">
        <v>82</v>
      </c>
      <c r="F62" s="59"/>
      <c r="G62" s="59"/>
      <c r="H62" s="58">
        <f t="shared" ref="H62:I62" si="24">H63</f>
        <v>339.2</v>
      </c>
      <c r="I62" s="58">
        <f t="shared" si="24"/>
        <v>0</v>
      </c>
      <c r="J62" s="57">
        <f t="shared" si="3"/>
        <v>0</v>
      </c>
      <c r="K62" s="61">
        <f t="shared" si="4"/>
        <v>-339.2</v>
      </c>
    </row>
    <row r="63" spans="1:12" ht="171" customHeight="1">
      <c r="A63" s="4">
        <v>36</v>
      </c>
      <c r="B63" s="114" t="s">
        <v>151</v>
      </c>
      <c r="C63" s="57"/>
      <c r="D63" s="60"/>
      <c r="E63" s="60" t="s">
        <v>82</v>
      </c>
      <c r="F63" s="60" t="s">
        <v>153</v>
      </c>
      <c r="G63" s="60"/>
      <c r="H63" s="58">
        <f>H64</f>
        <v>339.2</v>
      </c>
      <c r="I63" s="60"/>
      <c r="J63" s="57">
        <f t="shared" si="3"/>
        <v>0</v>
      </c>
      <c r="K63" s="61">
        <f t="shared" si="4"/>
        <v>-339.2</v>
      </c>
    </row>
    <row r="64" spans="1:12" ht="126.75" customHeight="1">
      <c r="A64" s="4">
        <v>37</v>
      </c>
      <c r="B64" s="115" t="s">
        <v>152</v>
      </c>
      <c r="C64" s="57"/>
      <c r="D64" s="60"/>
      <c r="E64" s="60" t="s">
        <v>82</v>
      </c>
      <c r="F64" s="60" t="s">
        <v>154</v>
      </c>
      <c r="G64" s="60"/>
      <c r="H64" s="61">
        <f>H65</f>
        <v>339.2</v>
      </c>
      <c r="I64" s="60"/>
      <c r="J64" s="57">
        <f t="shared" si="3"/>
        <v>0</v>
      </c>
      <c r="K64" s="61">
        <f t="shared" si="4"/>
        <v>-339.2</v>
      </c>
    </row>
    <row r="65" spans="1:11" ht="82.5" customHeight="1">
      <c r="A65" s="4">
        <v>38</v>
      </c>
      <c r="B65" s="69" t="s">
        <v>349</v>
      </c>
      <c r="C65" s="57"/>
      <c r="D65" s="60"/>
      <c r="E65" s="60" t="s">
        <v>82</v>
      </c>
      <c r="F65" s="60" t="s">
        <v>154</v>
      </c>
      <c r="G65" s="60" t="s">
        <v>39</v>
      </c>
      <c r="H65" s="61">
        <f>H66</f>
        <v>339.2</v>
      </c>
      <c r="I65" s="60"/>
      <c r="J65" s="57">
        <f t="shared" si="3"/>
        <v>0</v>
      </c>
      <c r="K65" s="61">
        <f t="shared" si="4"/>
        <v>-339.2</v>
      </c>
    </row>
    <row r="66" spans="1:11" ht="110.25">
      <c r="A66" s="4"/>
      <c r="B66" s="70" t="s">
        <v>58</v>
      </c>
      <c r="C66" s="71"/>
      <c r="D66" s="60"/>
      <c r="E66" s="60" t="s">
        <v>82</v>
      </c>
      <c r="F66" s="60" t="s">
        <v>154</v>
      </c>
      <c r="G66" s="60" t="s">
        <v>55</v>
      </c>
      <c r="H66" s="61">
        <v>339.2</v>
      </c>
      <c r="I66" s="60"/>
      <c r="J66" s="57">
        <f t="shared" si="3"/>
        <v>0</v>
      </c>
      <c r="K66" s="61">
        <f t="shared" si="4"/>
        <v>-339.2</v>
      </c>
    </row>
    <row r="67" spans="1:11">
      <c r="A67" s="4">
        <v>39</v>
      </c>
      <c r="B67" s="68" t="s">
        <v>20</v>
      </c>
      <c r="C67" s="57"/>
      <c r="D67" s="60"/>
      <c r="E67" s="60"/>
      <c r="F67" s="60"/>
      <c r="G67" s="60"/>
      <c r="H67" s="60"/>
      <c r="I67" s="60"/>
      <c r="J67" s="57"/>
      <c r="K67" s="61">
        <f t="shared" si="4"/>
        <v>0</v>
      </c>
    </row>
    <row r="68" spans="1:11" ht="123" customHeight="1">
      <c r="A68" s="4">
        <v>40</v>
      </c>
      <c r="B68" s="69" t="s">
        <v>41</v>
      </c>
      <c r="C68" s="57"/>
      <c r="D68" s="60"/>
      <c r="E68" s="60" t="s">
        <v>82</v>
      </c>
      <c r="F68" s="72" t="s">
        <v>154</v>
      </c>
      <c r="G68" s="60"/>
      <c r="H68" s="61" t="str">
        <f t="shared" ref="H68:I69" si="25">H69</f>
        <v>133,7</v>
      </c>
      <c r="I68" s="61">
        <f t="shared" si="25"/>
        <v>0</v>
      </c>
      <c r="J68" s="57">
        <f t="shared" si="3"/>
        <v>0</v>
      </c>
      <c r="K68" s="61">
        <f t="shared" si="4"/>
        <v>-133.69999999999999</v>
      </c>
    </row>
    <row r="69" spans="1:11" ht="75" customHeight="1">
      <c r="A69" s="4">
        <v>41</v>
      </c>
      <c r="B69" s="69" t="s">
        <v>349</v>
      </c>
      <c r="C69" s="57"/>
      <c r="D69" s="60"/>
      <c r="E69" s="60" t="s">
        <v>82</v>
      </c>
      <c r="F69" s="72" t="s">
        <v>154</v>
      </c>
      <c r="G69" s="60" t="s">
        <v>39</v>
      </c>
      <c r="H69" s="61" t="str">
        <f t="shared" si="25"/>
        <v>133,7</v>
      </c>
      <c r="I69" s="61">
        <f t="shared" si="25"/>
        <v>0</v>
      </c>
      <c r="J69" s="57">
        <f t="shared" si="3"/>
        <v>0</v>
      </c>
      <c r="K69" s="61">
        <f t="shared" si="4"/>
        <v>-133.69999999999999</v>
      </c>
    </row>
    <row r="70" spans="1:11" ht="110.25">
      <c r="A70" s="4"/>
      <c r="B70" s="70" t="s">
        <v>58</v>
      </c>
      <c r="C70" s="71"/>
      <c r="D70" s="60"/>
      <c r="E70" s="60" t="s">
        <v>82</v>
      </c>
      <c r="F70" s="72" t="s">
        <v>154</v>
      </c>
      <c r="G70" s="60" t="s">
        <v>55</v>
      </c>
      <c r="H70" s="60" t="s">
        <v>712</v>
      </c>
      <c r="I70" s="60"/>
      <c r="J70" s="57">
        <f t="shared" si="3"/>
        <v>0</v>
      </c>
      <c r="K70" s="61">
        <f t="shared" si="4"/>
        <v>-133.69999999999999</v>
      </c>
    </row>
    <row r="71" spans="1:11" ht="47.25">
      <c r="A71" s="4">
        <v>42</v>
      </c>
      <c r="B71" s="116" t="s">
        <v>387</v>
      </c>
      <c r="C71" s="117"/>
      <c r="D71" s="59"/>
      <c r="E71" s="59" t="s">
        <v>78</v>
      </c>
      <c r="F71" s="59"/>
      <c r="G71" s="59"/>
      <c r="H71" s="58">
        <f t="shared" ref="H71:I71" si="26">H72+H85+H90+H92+H94+H104+H78+H106+H76+H110</f>
        <v>70004.900000000009</v>
      </c>
      <c r="I71" s="58">
        <f t="shared" si="26"/>
        <v>68797.10000000002</v>
      </c>
      <c r="J71" s="118">
        <f t="shared" si="3"/>
        <v>98.274692200117443</v>
      </c>
      <c r="K71" s="58">
        <f t="shared" si="4"/>
        <v>-1207.7999999999884</v>
      </c>
    </row>
    <row r="72" spans="1:11" ht="183.75" customHeight="1">
      <c r="A72" s="4"/>
      <c r="B72" s="69" t="s">
        <v>4</v>
      </c>
      <c r="C72" s="57"/>
      <c r="D72" s="60"/>
      <c r="E72" s="60" t="s">
        <v>78</v>
      </c>
      <c r="F72" s="60" t="s">
        <v>155</v>
      </c>
      <c r="G72" s="60"/>
      <c r="H72" s="61">
        <f t="shared" ref="H72:I72" si="27">H73+H74</f>
        <v>19711.100000000002</v>
      </c>
      <c r="I72" s="61">
        <f t="shared" si="27"/>
        <v>19111.900000000001</v>
      </c>
      <c r="J72" s="91">
        <f t="shared" si="3"/>
        <v>96.960088478065657</v>
      </c>
      <c r="K72" s="61">
        <f t="shared" si="4"/>
        <v>-599.20000000000073</v>
      </c>
    </row>
    <row r="73" spans="1:11" ht="47.25">
      <c r="A73" s="4"/>
      <c r="B73" s="69" t="s">
        <v>42</v>
      </c>
      <c r="C73" s="57"/>
      <c r="D73" s="60"/>
      <c r="E73" s="60" t="s">
        <v>78</v>
      </c>
      <c r="F73" s="60" t="s">
        <v>155</v>
      </c>
      <c r="G73" s="60" t="s">
        <v>43</v>
      </c>
      <c r="H73" s="60" t="s">
        <v>727</v>
      </c>
      <c r="I73" s="60" t="s">
        <v>728</v>
      </c>
      <c r="J73" s="91">
        <f t="shared" ref="J73:J138" si="28">I73/H73*100</f>
        <v>97.434582415167071</v>
      </c>
      <c r="K73" s="61">
        <f t="shared" ref="K73:K138" si="29">I73-H73</f>
        <v>-455.20000000000073</v>
      </c>
    </row>
    <row r="74" spans="1:11" ht="64.5" customHeight="1">
      <c r="A74" s="4"/>
      <c r="B74" s="69" t="s">
        <v>349</v>
      </c>
      <c r="C74" s="57"/>
      <c r="D74" s="60"/>
      <c r="E74" s="60" t="s">
        <v>78</v>
      </c>
      <c r="F74" s="60" t="s">
        <v>155</v>
      </c>
      <c r="G74" s="60" t="s">
        <v>39</v>
      </c>
      <c r="H74" s="61" t="str">
        <f>H75</f>
        <v>1967,4</v>
      </c>
      <c r="I74" s="60" t="s">
        <v>726</v>
      </c>
      <c r="J74" s="91">
        <f t="shared" si="28"/>
        <v>92.680695333943277</v>
      </c>
      <c r="K74" s="61">
        <f t="shared" si="29"/>
        <v>-144</v>
      </c>
    </row>
    <row r="75" spans="1:11" ht="75.75" customHeight="1">
      <c r="A75" s="4"/>
      <c r="B75" s="70" t="s">
        <v>58</v>
      </c>
      <c r="C75" s="71"/>
      <c r="D75" s="60"/>
      <c r="E75" s="60" t="s">
        <v>78</v>
      </c>
      <c r="F75" s="60" t="s">
        <v>155</v>
      </c>
      <c r="G75" s="60" t="s">
        <v>55</v>
      </c>
      <c r="H75" s="60" t="s">
        <v>725</v>
      </c>
      <c r="I75" s="60" t="s">
        <v>726</v>
      </c>
      <c r="J75" s="91">
        <f t="shared" si="28"/>
        <v>92.680695333943277</v>
      </c>
      <c r="K75" s="61">
        <f t="shared" si="29"/>
        <v>-144</v>
      </c>
    </row>
    <row r="76" spans="1:11" ht="31.5">
      <c r="A76" s="4"/>
      <c r="B76" s="69" t="s">
        <v>93</v>
      </c>
      <c r="C76" s="71"/>
      <c r="D76" s="60"/>
      <c r="E76" s="60" t="s">
        <v>78</v>
      </c>
      <c r="F76" s="60" t="s">
        <v>291</v>
      </c>
      <c r="G76" s="60" t="s">
        <v>94</v>
      </c>
      <c r="H76" s="61" t="str">
        <f t="shared" ref="H76:I76" si="30">H77</f>
        <v>118,2</v>
      </c>
      <c r="I76" s="61">
        <f t="shared" si="30"/>
        <v>0</v>
      </c>
      <c r="J76" s="57">
        <f t="shared" si="28"/>
        <v>0</v>
      </c>
      <c r="K76" s="61">
        <f t="shared" si="29"/>
        <v>-118.2</v>
      </c>
    </row>
    <row r="77" spans="1:11" ht="114" customHeight="1">
      <c r="A77" s="4"/>
      <c r="B77" s="119" t="s">
        <v>758</v>
      </c>
      <c r="C77" s="71"/>
      <c r="D77" s="60"/>
      <c r="E77" s="60" t="s">
        <v>78</v>
      </c>
      <c r="F77" s="60" t="s">
        <v>291</v>
      </c>
      <c r="G77" s="60" t="s">
        <v>46</v>
      </c>
      <c r="H77" s="60" t="s">
        <v>729</v>
      </c>
      <c r="I77" s="60"/>
      <c r="J77" s="57">
        <f t="shared" si="28"/>
        <v>0</v>
      </c>
      <c r="K77" s="61">
        <f t="shared" si="29"/>
        <v>-118.2</v>
      </c>
    </row>
    <row r="78" spans="1:11" ht="125.25" customHeight="1">
      <c r="A78" s="4">
        <v>47</v>
      </c>
      <c r="B78" s="92" t="s">
        <v>143</v>
      </c>
      <c r="C78" s="120"/>
      <c r="D78" s="104"/>
      <c r="E78" s="94" t="s">
        <v>78</v>
      </c>
      <c r="F78" s="95" t="s">
        <v>145</v>
      </c>
      <c r="G78" s="95"/>
      <c r="H78" s="96">
        <f t="shared" ref="H78:I78" si="31">H79</f>
        <v>6671.6</v>
      </c>
      <c r="I78" s="96">
        <f t="shared" si="31"/>
        <v>6464.2</v>
      </c>
      <c r="J78" s="121">
        <f t="shared" si="28"/>
        <v>96.891300437676108</v>
      </c>
      <c r="K78" s="122">
        <f t="shared" si="29"/>
        <v>-207.40000000000055</v>
      </c>
    </row>
    <row r="79" spans="1:11" ht="78.75">
      <c r="A79" s="4">
        <v>48</v>
      </c>
      <c r="B79" s="99" t="s">
        <v>156</v>
      </c>
      <c r="C79" s="66"/>
      <c r="D79" s="102"/>
      <c r="E79" s="102" t="s">
        <v>78</v>
      </c>
      <c r="F79" s="102" t="s">
        <v>157</v>
      </c>
      <c r="G79" s="102"/>
      <c r="H79" s="67">
        <f t="shared" ref="H79:I79" si="32">H81+H82+H84</f>
        <v>6671.6</v>
      </c>
      <c r="I79" s="67">
        <f t="shared" si="32"/>
        <v>6464.2</v>
      </c>
      <c r="J79" s="123">
        <f t="shared" si="28"/>
        <v>96.891300437676108</v>
      </c>
      <c r="K79" s="67">
        <f t="shared" si="29"/>
        <v>-207.40000000000055</v>
      </c>
    </row>
    <row r="80" spans="1:11" hidden="1">
      <c r="A80" s="4"/>
      <c r="B80" s="69"/>
      <c r="C80" s="57"/>
      <c r="D80" s="60"/>
      <c r="E80" s="60"/>
      <c r="F80" s="60"/>
      <c r="G80" s="60"/>
      <c r="H80" s="60"/>
      <c r="I80" s="60"/>
      <c r="J80" s="57" t="e">
        <f t="shared" si="28"/>
        <v>#DIV/0!</v>
      </c>
      <c r="K80" s="61">
        <f t="shared" si="29"/>
        <v>0</v>
      </c>
    </row>
    <row r="81" spans="1:12" ht="78.75">
      <c r="A81" s="4"/>
      <c r="B81" s="69" t="s">
        <v>348</v>
      </c>
      <c r="C81" s="71"/>
      <c r="D81" s="60"/>
      <c r="E81" s="60" t="s">
        <v>78</v>
      </c>
      <c r="F81" s="72" t="s">
        <v>157</v>
      </c>
      <c r="G81" s="60" t="s">
        <v>37</v>
      </c>
      <c r="H81" s="60" t="s">
        <v>723</v>
      </c>
      <c r="I81" s="60" t="s">
        <v>724</v>
      </c>
      <c r="J81" s="91">
        <f t="shared" si="28"/>
        <v>93.028216222804545</v>
      </c>
      <c r="K81" s="61">
        <f t="shared" si="29"/>
        <v>-114.40000000000009</v>
      </c>
    </row>
    <row r="82" spans="1:12" ht="61.5" customHeight="1">
      <c r="A82" s="4"/>
      <c r="B82" s="69" t="s">
        <v>349</v>
      </c>
      <c r="C82" s="71"/>
      <c r="D82" s="60"/>
      <c r="E82" s="60" t="s">
        <v>78</v>
      </c>
      <c r="F82" s="72" t="s">
        <v>157</v>
      </c>
      <c r="G82" s="60" t="s">
        <v>39</v>
      </c>
      <c r="H82" s="61" t="str">
        <f t="shared" ref="H82:I82" si="33">H83</f>
        <v>5030,7</v>
      </c>
      <c r="I82" s="61" t="str">
        <f t="shared" si="33"/>
        <v>4937,7</v>
      </c>
      <c r="J82" s="91">
        <f t="shared" si="28"/>
        <v>98.151350706661106</v>
      </c>
      <c r="K82" s="61">
        <f t="shared" si="29"/>
        <v>-93</v>
      </c>
    </row>
    <row r="83" spans="1:12" ht="77.25" customHeight="1">
      <c r="A83" s="4">
        <v>49</v>
      </c>
      <c r="B83" s="70" t="s">
        <v>58</v>
      </c>
      <c r="C83" s="107"/>
      <c r="D83" s="72"/>
      <c r="E83" s="72" t="s">
        <v>78</v>
      </c>
      <c r="F83" s="72" t="s">
        <v>157</v>
      </c>
      <c r="G83" s="60" t="s">
        <v>55</v>
      </c>
      <c r="H83" s="60" t="s">
        <v>721</v>
      </c>
      <c r="I83" s="60" t="s">
        <v>722</v>
      </c>
      <c r="J83" s="91">
        <f t="shared" si="28"/>
        <v>98.151350706661106</v>
      </c>
      <c r="K83" s="61">
        <f t="shared" si="29"/>
        <v>-93</v>
      </c>
    </row>
    <row r="84" spans="1:12" ht="63" hidden="1">
      <c r="A84" s="4">
        <v>50</v>
      </c>
      <c r="B84" s="70" t="s">
        <v>52</v>
      </c>
      <c r="C84" s="57"/>
      <c r="D84" s="60"/>
      <c r="E84" s="60" t="s">
        <v>78</v>
      </c>
      <c r="F84" s="72" t="s">
        <v>157</v>
      </c>
      <c r="G84" s="60" t="s">
        <v>45</v>
      </c>
      <c r="H84" s="60"/>
      <c r="I84" s="60"/>
      <c r="J84" s="57" t="e">
        <f t="shared" si="28"/>
        <v>#DIV/0!</v>
      </c>
      <c r="K84" s="61">
        <f t="shared" si="29"/>
        <v>0</v>
      </c>
    </row>
    <row r="85" spans="1:12" ht="78.75" customHeight="1">
      <c r="A85" s="4">
        <v>51</v>
      </c>
      <c r="B85" s="124" t="s">
        <v>424</v>
      </c>
      <c r="C85" s="66"/>
      <c r="D85" s="102"/>
      <c r="E85" s="102" t="s">
        <v>78</v>
      </c>
      <c r="F85" s="64" t="s">
        <v>158</v>
      </c>
      <c r="G85" s="64"/>
      <c r="H85" s="65">
        <f t="shared" ref="H85:I85" si="34">H86+H88+H89</f>
        <v>516.5</v>
      </c>
      <c r="I85" s="65">
        <f t="shared" si="34"/>
        <v>357.3</v>
      </c>
      <c r="J85" s="123">
        <f t="shared" si="28"/>
        <v>69.17715392061956</v>
      </c>
      <c r="K85" s="67">
        <f t="shared" si="29"/>
        <v>-159.19999999999999</v>
      </c>
    </row>
    <row r="86" spans="1:12" ht="63.75" customHeight="1">
      <c r="A86" s="4"/>
      <c r="B86" s="69" t="s">
        <v>349</v>
      </c>
      <c r="C86" s="71"/>
      <c r="D86" s="60"/>
      <c r="E86" s="60" t="s">
        <v>78</v>
      </c>
      <c r="F86" s="60" t="s">
        <v>158</v>
      </c>
      <c r="G86" s="60" t="s">
        <v>39</v>
      </c>
      <c r="H86" s="61" t="str">
        <f t="shared" ref="H86:I86" si="35">H87</f>
        <v>408,5</v>
      </c>
      <c r="I86" s="61" t="str">
        <f t="shared" si="35"/>
        <v>357,3</v>
      </c>
      <c r="J86" s="91">
        <f t="shared" si="28"/>
        <v>87.46634026927785</v>
      </c>
      <c r="K86" s="61">
        <f t="shared" si="29"/>
        <v>-51.199999999999989</v>
      </c>
    </row>
    <row r="87" spans="1:12" ht="76.5" customHeight="1">
      <c r="A87" s="4"/>
      <c r="B87" s="70" t="s">
        <v>58</v>
      </c>
      <c r="C87" s="60"/>
      <c r="D87" s="60"/>
      <c r="E87" s="60" t="s">
        <v>78</v>
      </c>
      <c r="F87" s="60" t="s">
        <v>158</v>
      </c>
      <c r="G87" s="60" t="s">
        <v>55</v>
      </c>
      <c r="H87" s="60" t="s">
        <v>730</v>
      </c>
      <c r="I87" s="60" t="s">
        <v>731</v>
      </c>
      <c r="J87" s="91">
        <f t="shared" si="28"/>
        <v>87.46634026927785</v>
      </c>
      <c r="K87" s="61">
        <f t="shared" si="29"/>
        <v>-51.199999999999989</v>
      </c>
    </row>
    <row r="88" spans="1:12" ht="63" hidden="1">
      <c r="A88" s="4"/>
      <c r="B88" s="69" t="s">
        <v>47</v>
      </c>
      <c r="C88" s="71"/>
      <c r="D88" s="60"/>
      <c r="E88" s="60" t="s">
        <v>78</v>
      </c>
      <c r="F88" s="60" t="s">
        <v>158</v>
      </c>
      <c r="G88" s="60" t="s">
        <v>45</v>
      </c>
      <c r="H88" s="60"/>
      <c r="I88" s="60"/>
      <c r="J88" s="57" t="e">
        <f t="shared" si="28"/>
        <v>#DIV/0!</v>
      </c>
      <c r="K88" s="61">
        <f t="shared" si="29"/>
        <v>0</v>
      </c>
    </row>
    <row r="89" spans="1:12" ht="58.5" customHeight="1">
      <c r="A89" s="4"/>
      <c r="B89" s="70" t="s">
        <v>60</v>
      </c>
      <c r="C89" s="60"/>
      <c r="D89" s="60"/>
      <c r="E89" s="60" t="s">
        <v>78</v>
      </c>
      <c r="F89" s="60" t="s">
        <v>158</v>
      </c>
      <c r="G89" s="60">
        <v>310</v>
      </c>
      <c r="H89" s="60" t="s">
        <v>732</v>
      </c>
      <c r="I89" s="60" t="s">
        <v>492</v>
      </c>
      <c r="J89" s="57">
        <f t="shared" si="28"/>
        <v>0</v>
      </c>
      <c r="K89" s="61">
        <f t="shared" si="29"/>
        <v>-108</v>
      </c>
    </row>
    <row r="90" spans="1:12" ht="264" customHeight="1">
      <c r="A90" s="4"/>
      <c r="B90" s="103" t="s">
        <v>425</v>
      </c>
      <c r="C90" s="97"/>
      <c r="D90" s="104"/>
      <c r="E90" s="104" t="s">
        <v>78</v>
      </c>
      <c r="F90" s="104" t="s">
        <v>120</v>
      </c>
      <c r="G90" s="104"/>
      <c r="H90" s="98" t="str">
        <f t="shared" ref="H90:I90" si="36">H91</f>
        <v>15</v>
      </c>
      <c r="I90" s="98" t="str">
        <f t="shared" si="36"/>
        <v>15</v>
      </c>
      <c r="J90" s="97">
        <f t="shared" si="28"/>
        <v>100</v>
      </c>
      <c r="K90" s="98">
        <f t="shared" si="29"/>
        <v>0</v>
      </c>
      <c r="L90" s="1"/>
    </row>
    <row r="91" spans="1:12" ht="30" customHeight="1">
      <c r="A91" s="4"/>
      <c r="B91" s="69" t="s">
        <v>42</v>
      </c>
      <c r="C91" s="57"/>
      <c r="D91" s="60"/>
      <c r="E91" s="60" t="s">
        <v>78</v>
      </c>
      <c r="F91" s="72" t="s">
        <v>120</v>
      </c>
      <c r="G91" s="60" t="s">
        <v>43</v>
      </c>
      <c r="H91" s="60" t="s">
        <v>713</v>
      </c>
      <c r="I91" s="60" t="s">
        <v>713</v>
      </c>
      <c r="J91" s="57">
        <f t="shared" si="28"/>
        <v>100</v>
      </c>
      <c r="K91" s="61">
        <f t="shared" si="29"/>
        <v>0</v>
      </c>
      <c r="L91" s="1"/>
    </row>
    <row r="92" spans="1:12" ht="141.75" hidden="1">
      <c r="A92" s="4"/>
      <c r="B92" s="103" t="s">
        <v>40</v>
      </c>
      <c r="C92" s="97"/>
      <c r="D92" s="104"/>
      <c r="E92" s="104" t="s">
        <v>78</v>
      </c>
      <c r="F92" s="104" t="s">
        <v>118</v>
      </c>
      <c r="G92" s="104"/>
      <c r="H92" s="104"/>
      <c r="I92" s="104"/>
      <c r="J92" s="57" t="e">
        <f t="shared" si="28"/>
        <v>#DIV/0!</v>
      </c>
      <c r="K92" s="61">
        <f t="shared" si="29"/>
        <v>0</v>
      </c>
      <c r="L92" s="1"/>
    </row>
    <row r="93" spans="1:12" ht="47.25" hidden="1">
      <c r="A93" s="4"/>
      <c r="B93" s="69" t="s">
        <v>42</v>
      </c>
      <c r="C93" s="57"/>
      <c r="D93" s="60"/>
      <c r="E93" s="60" t="s">
        <v>78</v>
      </c>
      <c r="F93" s="72" t="s">
        <v>118</v>
      </c>
      <c r="G93" s="60" t="s">
        <v>43</v>
      </c>
      <c r="H93" s="60"/>
      <c r="I93" s="60"/>
      <c r="J93" s="57" t="e">
        <f t="shared" si="28"/>
        <v>#DIV/0!</v>
      </c>
      <c r="K93" s="61">
        <f t="shared" si="29"/>
        <v>0</v>
      </c>
      <c r="L93" s="1"/>
    </row>
    <row r="94" spans="1:12" ht="129" customHeight="1">
      <c r="A94" s="4"/>
      <c r="B94" s="125" t="s">
        <v>143</v>
      </c>
      <c r="C94" s="63"/>
      <c r="D94" s="64"/>
      <c r="E94" s="126" t="s">
        <v>78</v>
      </c>
      <c r="F94" s="126" t="s">
        <v>145</v>
      </c>
      <c r="G94" s="64"/>
      <c r="H94" s="127">
        <f t="shared" ref="H94:I94" si="37">H95+H99</f>
        <v>40025.4</v>
      </c>
      <c r="I94" s="127">
        <f t="shared" si="37"/>
        <v>40025.4</v>
      </c>
      <c r="J94" s="100">
        <f t="shared" si="28"/>
        <v>100</v>
      </c>
      <c r="K94" s="128">
        <f t="shared" si="29"/>
        <v>0</v>
      </c>
    </row>
    <row r="95" spans="1:12" ht="126">
      <c r="A95" s="4"/>
      <c r="B95" s="115" t="s">
        <v>144</v>
      </c>
      <c r="C95" s="57"/>
      <c r="D95" s="60"/>
      <c r="E95" s="60" t="s">
        <v>78</v>
      </c>
      <c r="F95" s="72" t="s">
        <v>146</v>
      </c>
      <c r="G95" s="72"/>
      <c r="H95" s="106">
        <f t="shared" ref="H95:I95" si="38">H96+H97</f>
        <v>39926.1</v>
      </c>
      <c r="I95" s="106">
        <f t="shared" si="38"/>
        <v>39926.1</v>
      </c>
      <c r="J95" s="57">
        <f t="shared" si="28"/>
        <v>100</v>
      </c>
      <c r="K95" s="61">
        <f t="shared" si="29"/>
        <v>0</v>
      </c>
    </row>
    <row r="96" spans="1:12" ht="47.25">
      <c r="A96" s="4"/>
      <c r="B96" s="69" t="s">
        <v>42</v>
      </c>
      <c r="C96" s="57"/>
      <c r="D96" s="60"/>
      <c r="E96" s="60" t="s">
        <v>78</v>
      </c>
      <c r="F96" s="72" t="s">
        <v>146</v>
      </c>
      <c r="G96" s="60" t="s">
        <v>43</v>
      </c>
      <c r="H96" s="60" t="s">
        <v>716</v>
      </c>
      <c r="I96" s="60" t="s">
        <v>716</v>
      </c>
      <c r="J96" s="57">
        <f t="shared" si="28"/>
        <v>100</v>
      </c>
      <c r="K96" s="61">
        <f t="shared" si="29"/>
        <v>0</v>
      </c>
    </row>
    <row r="97" spans="1:12" ht="59.25" customHeight="1">
      <c r="A97" s="4"/>
      <c r="B97" s="69" t="s">
        <v>349</v>
      </c>
      <c r="C97" s="71"/>
      <c r="D97" s="60"/>
      <c r="E97" s="60" t="s">
        <v>78</v>
      </c>
      <c r="F97" s="72" t="s">
        <v>146</v>
      </c>
      <c r="G97" s="60" t="s">
        <v>39</v>
      </c>
      <c r="H97" s="61" t="str">
        <f t="shared" ref="H97:I97" si="39">H98</f>
        <v>18709,5</v>
      </c>
      <c r="I97" s="61" t="str">
        <f t="shared" si="39"/>
        <v>18709,5</v>
      </c>
      <c r="J97" s="57">
        <f t="shared" si="28"/>
        <v>100</v>
      </c>
      <c r="K97" s="61">
        <f t="shared" si="29"/>
        <v>0</v>
      </c>
    </row>
    <row r="98" spans="1:12" ht="77.25" customHeight="1">
      <c r="A98" s="4"/>
      <c r="B98" s="70" t="s">
        <v>58</v>
      </c>
      <c r="C98" s="57"/>
      <c r="D98" s="129"/>
      <c r="E98" s="60" t="s">
        <v>78</v>
      </c>
      <c r="F98" s="72" t="s">
        <v>146</v>
      </c>
      <c r="G98" s="60" t="s">
        <v>55</v>
      </c>
      <c r="H98" s="60" t="s">
        <v>714</v>
      </c>
      <c r="I98" s="60" t="s">
        <v>714</v>
      </c>
      <c r="J98" s="57">
        <f t="shared" si="28"/>
        <v>100</v>
      </c>
      <c r="K98" s="61">
        <f t="shared" si="29"/>
        <v>0</v>
      </c>
    </row>
    <row r="99" spans="1:12" ht="90" customHeight="1">
      <c r="A99" s="4"/>
      <c r="B99" s="130" t="s">
        <v>408</v>
      </c>
      <c r="C99" s="102"/>
      <c r="D99" s="102"/>
      <c r="E99" s="102" t="s">
        <v>78</v>
      </c>
      <c r="F99" s="102" t="s">
        <v>354</v>
      </c>
      <c r="G99" s="102"/>
      <c r="H99" s="67">
        <f t="shared" ref="H99:I99" si="40">H100+H102</f>
        <v>99.3</v>
      </c>
      <c r="I99" s="67">
        <f t="shared" si="40"/>
        <v>99.3</v>
      </c>
      <c r="J99" s="66">
        <f t="shared" si="28"/>
        <v>100</v>
      </c>
      <c r="K99" s="67">
        <f t="shared" si="29"/>
        <v>0</v>
      </c>
    </row>
    <row r="100" spans="1:12" ht="61.5" customHeight="1">
      <c r="A100" s="4"/>
      <c r="B100" s="69" t="s">
        <v>349</v>
      </c>
      <c r="C100" s="72"/>
      <c r="D100" s="72"/>
      <c r="E100" s="72" t="s">
        <v>78</v>
      </c>
      <c r="F100" s="72" t="s">
        <v>354</v>
      </c>
      <c r="G100" s="60" t="s">
        <v>39</v>
      </c>
      <c r="H100" s="61">
        <f>H101</f>
        <v>0</v>
      </c>
      <c r="I100" s="61">
        <f t="shared" ref="I100" si="41">I101</f>
        <v>0</v>
      </c>
      <c r="J100" s="57"/>
      <c r="K100" s="61">
        <f t="shared" si="29"/>
        <v>0</v>
      </c>
      <c r="L100" s="1"/>
    </row>
    <row r="101" spans="1:12" ht="76.5" customHeight="1">
      <c r="A101" s="4"/>
      <c r="B101" s="70" t="s">
        <v>58</v>
      </c>
      <c r="C101" s="72"/>
      <c r="D101" s="72"/>
      <c r="E101" s="72" t="s">
        <v>78</v>
      </c>
      <c r="F101" s="72" t="s">
        <v>354</v>
      </c>
      <c r="G101" s="60" t="s">
        <v>55</v>
      </c>
      <c r="H101" s="60"/>
      <c r="I101" s="60"/>
      <c r="J101" s="57"/>
      <c r="K101" s="61">
        <f t="shared" si="29"/>
        <v>0</v>
      </c>
      <c r="L101" s="1"/>
    </row>
    <row r="102" spans="1:12" ht="47.25" customHeight="1">
      <c r="A102" s="4"/>
      <c r="B102" s="69" t="s">
        <v>8</v>
      </c>
      <c r="C102" s="72"/>
      <c r="D102" s="72"/>
      <c r="E102" s="72" t="s">
        <v>78</v>
      </c>
      <c r="F102" s="72" t="s">
        <v>354</v>
      </c>
      <c r="G102" s="60" t="s">
        <v>45</v>
      </c>
      <c r="H102" s="60" t="s">
        <v>715</v>
      </c>
      <c r="I102" s="60" t="s">
        <v>715</v>
      </c>
      <c r="J102" s="57">
        <f t="shared" si="28"/>
        <v>100</v>
      </c>
      <c r="K102" s="61">
        <f t="shared" si="29"/>
        <v>0</v>
      </c>
      <c r="L102" s="1"/>
    </row>
    <row r="103" spans="1:12" ht="94.5" customHeight="1">
      <c r="A103" s="4">
        <v>53</v>
      </c>
      <c r="B103" s="131" t="s">
        <v>426</v>
      </c>
      <c r="C103" s="57"/>
      <c r="D103" s="72"/>
      <c r="E103" s="113" t="s">
        <v>78</v>
      </c>
      <c r="F103" s="59" t="s">
        <v>161</v>
      </c>
      <c r="G103" s="59"/>
      <c r="H103" s="58" t="str">
        <f t="shared" ref="H103:I104" si="42">H104</f>
        <v>2426,9</v>
      </c>
      <c r="I103" s="58" t="str">
        <f t="shared" si="42"/>
        <v>2426,9</v>
      </c>
      <c r="J103" s="56">
        <f t="shared" si="28"/>
        <v>100</v>
      </c>
      <c r="K103" s="58">
        <f t="shared" si="29"/>
        <v>0</v>
      </c>
      <c r="L103" s="1"/>
    </row>
    <row r="104" spans="1:12" ht="31.5">
      <c r="A104" s="4">
        <v>55</v>
      </c>
      <c r="B104" s="132" t="s">
        <v>160</v>
      </c>
      <c r="C104" s="97"/>
      <c r="D104" s="104"/>
      <c r="E104" s="104" t="s">
        <v>78</v>
      </c>
      <c r="F104" s="104" t="s">
        <v>162</v>
      </c>
      <c r="G104" s="104"/>
      <c r="H104" s="98" t="str">
        <f t="shared" si="42"/>
        <v>2426,9</v>
      </c>
      <c r="I104" s="98" t="str">
        <f t="shared" si="42"/>
        <v>2426,9</v>
      </c>
      <c r="J104" s="97">
        <f t="shared" si="28"/>
        <v>100</v>
      </c>
      <c r="K104" s="98">
        <f t="shared" si="29"/>
        <v>0</v>
      </c>
      <c r="L104" s="1"/>
    </row>
    <row r="105" spans="1:12" ht="156" customHeight="1">
      <c r="A105" s="4"/>
      <c r="B105" s="133" t="s">
        <v>350</v>
      </c>
      <c r="C105" s="57"/>
      <c r="D105" s="60"/>
      <c r="E105" s="60" t="s">
        <v>78</v>
      </c>
      <c r="F105" s="60" t="s">
        <v>162</v>
      </c>
      <c r="G105" s="72" t="s">
        <v>44</v>
      </c>
      <c r="H105" s="72" t="s">
        <v>717</v>
      </c>
      <c r="I105" s="72" t="s">
        <v>717</v>
      </c>
      <c r="J105" s="57">
        <f t="shared" si="28"/>
        <v>100</v>
      </c>
      <c r="K105" s="61">
        <f t="shared" si="29"/>
        <v>0</v>
      </c>
      <c r="L105" s="1"/>
    </row>
    <row r="106" spans="1:12" ht="110.25">
      <c r="A106" s="4"/>
      <c r="B106" s="134" t="s">
        <v>372</v>
      </c>
      <c r="C106" s="104"/>
      <c r="D106" s="104"/>
      <c r="E106" s="104" t="s">
        <v>78</v>
      </c>
      <c r="F106" s="104" t="s">
        <v>373</v>
      </c>
      <c r="G106" s="104"/>
      <c r="H106" s="98">
        <f t="shared" ref="H106:I106" si="43">H107+H109</f>
        <v>96.6</v>
      </c>
      <c r="I106" s="98">
        <f t="shared" si="43"/>
        <v>96.6</v>
      </c>
      <c r="J106" s="97">
        <f t="shared" si="28"/>
        <v>100</v>
      </c>
      <c r="K106" s="98">
        <f t="shared" si="29"/>
        <v>0</v>
      </c>
      <c r="L106" s="1"/>
    </row>
    <row r="107" spans="1:12" ht="38.25" hidden="1" customHeight="1">
      <c r="A107" s="4"/>
      <c r="B107" s="69" t="s">
        <v>349</v>
      </c>
      <c r="C107" s="72"/>
      <c r="D107" s="72"/>
      <c r="E107" s="60" t="s">
        <v>78</v>
      </c>
      <c r="F107" s="60" t="s">
        <v>373</v>
      </c>
      <c r="G107" s="72" t="s">
        <v>39</v>
      </c>
      <c r="H107" s="72"/>
      <c r="I107" s="72"/>
      <c r="J107" s="57" t="e">
        <f t="shared" si="28"/>
        <v>#DIV/0!</v>
      </c>
      <c r="K107" s="61">
        <f t="shared" si="29"/>
        <v>0</v>
      </c>
      <c r="L107" s="1"/>
    </row>
    <row r="108" spans="1:12" ht="110.25" hidden="1">
      <c r="A108" s="4"/>
      <c r="B108" s="70" t="s">
        <v>58</v>
      </c>
      <c r="C108" s="72"/>
      <c r="D108" s="72"/>
      <c r="E108" s="60" t="s">
        <v>78</v>
      </c>
      <c r="F108" s="60" t="s">
        <v>373</v>
      </c>
      <c r="G108" s="72" t="s">
        <v>55</v>
      </c>
      <c r="H108" s="72"/>
      <c r="I108" s="72"/>
      <c r="J108" s="57" t="e">
        <f t="shared" si="28"/>
        <v>#DIV/0!</v>
      </c>
      <c r="K108" s="61">
        <f t="shared" si="29"/>
        <v>0</v>
      </c>
      <c r="L108" s="1"/>
    </row>
    <row r="109" spans="1:12" ht="46.5" customHeight="1">
      <c r="A109" s="4"/>
      <c r="B109" s="69" t="s">
        <v>8</v>
      </c>
      <c r="C109" s="72"/>
      <c r="D109" s="72"/>
      <c r="E109" s="60" t="s">
        <v>78</v>
      </c>
      <c r="F109" s="60" t="s">
        <v>373</v>
      </c>
      <c r="G109" s="72" t="s">
        <v>45</v>
      </c>
      <c r="H109" s="72" t="s">
        <v>718</v>
      </c>
      <c r="I109" s="72" t="s">
        <v>718</v>
      </c>
      <c r="J109" s="57">
        <f t="shared" si="28"/>
        <v>100</v>
      </c>
      <c r="K109" s="61">
        <f t="shared" si="29"/>
        <v>0</v>
      </c>
      <c r="L109" s="1"/>
    </row>
    <row r="110" spans="1:12" ht="186" customHeight="1">
      <c r="A110" s="4"/>
      <c r="B110" s="131" t="s">
        <v>151</v>
      </c>
      <c r="C110" s="72"/>
      <c r="D110" s="72"/>
      <c r="E110" s="59" t="s">
        <v>78</v>
      </c>
      <c r="F110" s="59" t="s">
        <v>153</v>
      </c>
      <c r="G110" s="113"/>
      <c r="H110" s="135" t="str">
        <f t="shared" ref="H110:I112" si="44">H111</f>
        <v>423,6</v>
      </c>
      <c r="I110" s="135" t="str">
        <f t="shared" si="44"/>
        <v>299,8</v>
      </c>
      <c r="J110" s="118">
        <f t="shared" si="28"/>
        <v>70.774315391879128</v>
      </c>
      <c r="K110" s="58">
        <f t="shared" si="29"/>
        <v>-123.80000000000001</v>
      </c>
      <c r="L110" s="1"/>
    </row>
    <row r="111" spans="1:12" ht="108" customHeight="1">
      <c r="A111" s="4"/>
      <c r="B111" s="115" t="s">
        <v>152</v>
      </c>
      <c r="C111" s="72"/>
      <c r="D111" s="72"/>
      <c r="E111" s="60" t="s">
        <v>78</v>
      </c>
      <c r="F111" s="60" t="s">
        <v>154</v>
      </c>
      <c r="G111" s="72"/>
      <c r="H111" s="106" t="str">
        <f t="shared" si="44"/>
        <v>423,6</v>
      </c>
      <c r="I111" s="106" t="str">
        <f t="shared" si="44"/>
        <v>299,8</v>
      </c>
      <c r="J111" s="91">
        <f t="shared" si="28"/>
        <v>70.774315391879128</v>
      </c>
      <c r="K111" s="61">
        <f t="shared" si="29"/>
        <v>-123.80000000000001</v>
      </c>
      <c r="L111" s="1"/>
    </row>
    <row r="112" spans="1:12" ht="61.5" customHeight="1">
      <c r="A112" s="4"/>
      <c r="B112" s="119" t="s">
        <v>349</v>
      </c>
      <c r="C112" s="72"/>
      <c r="D112" s="72"/>
      <c r="E112" s="60" t="s">
        <v>78</v>
      </c>
      <c r="F112" s="60" t="s">
        <v>154</v>
      </c>
      <c r="G112" s="72" t="s">
        <v>39</v>
      </c>
      <c r="H112" s="106" t="str">
        <f t="shared" si="44"/>
        <v>423,6</v>
      </c>
      <c r="I112" s="106" t="str">
        <f t="shared" si="44"/>
        <v>299,8</v>
      </c>
      <c r="J112" s="91">
        <f t="shared" si="28"/>
        <v>70.774315391879128</v>
      </c>
      <c r="K112" s="61">
        <f t="shared" si="29"/>
        <v>-123.80000000000001</v>
      </c>
      <c r="L112" s="1"/>
    </row>
    <row r="113" spans="1:12" ht="78.75" customHeight="1">
      <c r="A113" s="4"/>
      <c r="B113" s="70" t="s">
        <v>58</v>
      </c>
      <c r="C113" s="72"/>
      <c r="D113" s="72"/>
      <c r="E113" s="60" t="s">
        <v>78</v>
      </c>
      <c r="F113" s="60" t="s">
        <v>154</v>
      </c>
      <c r="G113" s="72" t="s">
        <v>55</v>
      </c>
      <c r="H113" s="72" t="s">
        <v>719</v>
      </c>
      <c r="I113" s="72" t="s">
        <v>720</v>
      </c>
      <c r="J113" s="91">
        <f t="shared" si="28"/>
        <v>70.774315391879128</v>
      </c>
      <c r="K113" s="61">
        <f t="shared" si="29"/>
        <v>-123.80000000000001</v>
      </c>
      <c r="L113" s="1"/>
    </row>
    <row r="114" spans="1:12" ht="31.5">
      <c r="A114" s="4">
        <v>59</v>
      </c>
      <c r="B114" s="136" t="s">
        <v>23</v>
      </c>
      <c r="C114" s="85"/>
      <c r="D114" s="86" t="s">
        <v>83</v>
      </c>
      <c r="E114" s="86"/>
      <c r="F114" s="86"/>
      <c r="G114" s="86"/>
      <c r="H114" s="88">
        <f t="shared" ref="H114:I114" si="45">H115</f>
        <v>701.2</v>
      </c>
      <c r="I114" s="88">
        <f t="shared" si="45"/>
        <v>681.7</v>
      </c>
      <c r="J114" s="89">
        <f t="shared" si="28"/>
        <v>97.219053051911004</v>
      </c>
      <c r="K114" s="90">
        <f t="shared" si="29"/>
        <v>-19.5</v>
      </c>
    </row>
    <row r="115" spans="1:12" ht="42" customHeight="1">
      <c r="A115" s="4">
        <v>60</v>
      </c>
      <c r="B115" s="69" t="s">
        <v>24</v>
      </c>
      <c r="C115" s="57"/>
      <c r="D115" s="60"/>
      <c r="E115" s="60" t="s">
        <v>84</v>
      </c>
      <c r="F115" s="60"/>
      <c r="G115" s="60"/>
      <c r="H115" s="61">
        <f>H116+H118+H120</f>
        <v>701.2</v>
      </c>
      <c r="I115" s="61">
        <f>I116+I118</f>
        <v>681.7</v>
      </c>
      <c r="J115" s="91">
        <f t="shared" si="28"/>
        <v>97.219053051911004</v>
      </c>
      <c r="K115" s="61">
        <f t="shared" si="29"/>
        <v>-19.5</v>
      </c>
    </row>
    <row r="116" spans="1:12" ht="75.75" customHeight="1">
      <c r="A116" s="4">
        <v>61</v>
      </c>
      <c r="B116" s="69" t="s">
        <v>25</v>
      </c>
      <c r="C116" s="57"/>
      <c r="D116" s="60"/>
      <c r="E116" s="60" t="s">
        <v>84</v>
      </c>
      <c r="F116" s="60" t="s">
        <v>59</v>
      </c>
      <c r="G116" s="60" t="s">
        <v>5</v>
      </c>
      <c r="H116" s="61" t="str">
        <f t="shared" ref="H116:I116" si="46">H117</f>
        <v>623,5</v>
      </c>
      <c r="I116" s="61" t="str">
        <f t="shared" si="46"/>
        <v>623,5</v>
      </c>
      <c r="J116" s="57">
        <f t="shared" si="28"/>
        <v>100</v>
      </c>
      <c r="K116" s="61">
        <f t="shared" si="29"/>
        <v>0</v>
      </c>
    </row>
    <row r="117" spans="1:12" ht="78.75">
      <c r="A117" s="4">
        <v>62</v>
      </c>
      <c r="B117" s="69" t="s">
        <v>348</v>
      </c>
      <c r="C117" s="57"/>
      <c r="D117" s="60"/>
      <c r="E117" s="60" t="s">
        <v>84</v>
      </c>
      <c r="F117" s="60" t="s">
        <v>59</v>
      </c>
      <c r="G117" s="60" t="s">
        <v>37</v>
      </c>
      <c r="H117" s="60" t="s">
        <v>558</v>
      </c>
      <c r="I117" s="60" t="s">
        <v>558</v>
      </c>
      <c r="J117" s="57">
        <f t="shared" si="28"/>
        <v>100</v>
      </c>
      <c r="K117" s="61">
        <f t="shared" si="29"/>
        <v>0</v>
      </c>
    </row>
    <row r="118" spans="1:12" ht="108" customHeight="1">
      <c r="A118" s="4"/>
      <c r="B118" s="69" t="s">
        <v>152</v>
      </c>
      <c r="C118" s="57"/>
      <c r="D118" s="60"/>
      <c r="E118" s="60" t="s">
        <v>84</v>
      </c>
      <c r="F118" s="60" t="s">
        <v>154</v>
      </c>
      <c r="G118" s="60" t="s">
        <v>5</v>
      </c>
      <c r="H118" s="61" t="str">
        <f t="shared" ref="H118:I118" si="47">H119</f>
        <v>58,2</v>
      </c>
      <c r="I118" s="61" t="str">
        <f t="shared" si="47"/>
        <v>58,2</v>
      </c>
      <c r="J118" s="57">
        <f t="shared" si="28"/>
        <v>100</v>
      </c>
      <c r="K118" s="61">
        <f t="shared" si="29"/>
        <v>0</v>
      </c>
    </row>
    <row r="119" spans="1:12" ht="64.5" customHeight="1">
      <c r="A119" s="4"/>
      <c r="B119" s="119" t="s">
        <v>349</v>
      </c>
      <c r="C119" s="57"/>
      <c r="D119" s="60"/>
      <c r="E119" s="60" t="s">
        <v>84</v>
      </c>
      <c r="F119" s="60" t="s">
        <v>154</v>
      </c>
      <c r="G119" s="60" t="s">
        <v>55</v>
      </c>
      <c r="H119" s="60" t="s">
        <v>559</v>
      </c>
      <c r="I119" s="60" t="s">
        <v>559</v>
      </c>
      <c r="J119" s="57">
        <f t="shared" si="28"/>
        <v>100</v>
      </c>
      <c r="K119" s="61">
        <f t="shared" si="29"/>
        <v>0</v>
      </c>
    </row>
    <row r="120" spans="1:12" ht="33" customHeight="1">
      <c r="A120" s="4"/>
      <c r="B120" s="119" t="s">
        <v>289</v>
      </c>
      <c r="C120" s="57"/>
      <c r="D120" s="60"/>
      <c r="E120" s="60" t="s">
        <v>84</v>
      </c>
      <c r="F120" s="60" t="s">
        <v>291</v>
      </c>
      <c r="G120" s="60"/>
      <c r="H120" s="61" t="str">
        <f t="shared" ref="H120:I121" si="48">H121</f>
        <v>19,5</v>
      </c>
      <c r="I120" s="61" t="str">
        <f t="shared" si="48"/>
        <v>0</v>
      </c>
      <c r="J120" s="57">
        <f t="shared" si="28"/>
        <v>0</v>
      </c>
      <c r="K120" s="61">
        <f t="shared" si="29"/>
        <v>-19.5</v>
      </c>
    </row>
    <row r="121" spans="1:12" ht="48.75" customHeight="1">
      <c r="A121" s="4">
        <v>63</v>
      </c>
      <c r="B121" s="69" t="s">
        <v>38</v>
      </c>
      <c r="C121" s="57"/>
      <c r="D121" s="60"/>
      <c r="E121" s="60" t="s">
        <v>84</v>
      </c>
      <c r="F121" s="60" t="s">
        <v>291</v>
      </c>
      <c r="G121" s="60" t="s">
        <v>39</v>
      </c>
      <c r="H121" s="61" t="str">
        <f>H122</f>
        <v>19,5</v>
      </c>
      <c r="I121" s="61" t="str">
        <f t="shared" si="48"/>
        <v>0</v>
      </c>
      <c r="J121" s="57">
        <f t="shared" si="28"/>
        <v>0</v>
      </c>
      <c r="K121" s="61">
        <f t="shared" si="29"/>
        <v>-19.5</v>
      </c>
    </row>
    <row r="122" spans="1:12" ht="75.75" customHeight="1">
      <c r="A122" s="4"/>
      <c r="B122" s="70" t="s">
        <v>58</v>
      </c>
      <c r="C122" s="71"/>
      <c r="D122" s="60"/>
      <c r="E122" s="60" t="s">
        <v>84</v>
      </c>
      <c r="F122" s="60" t="s">
        <v>291</v>
      </c>
      <c r="G122" s="60" t="s">
        <v>55</v>
      </c>
      <c r="H122" s="60" t="s">
        <v>557</v>
      </c>
      <c r="I122" s="60" t="s">
        <v>492</v>
      </c>
      <c r="J122" s="57">
        <f t="shared" si="28"/>
        <v>0</v>
      </c>
      <c r="K122" s="61">
        <f t="shared" si="29"/>
        <v>-19.5</v>
      </c>
    </row>
    <row r="123" spans="1:12" ht="63">
      <c r="A123" s="4">
        <v>64</v>
      </c>
      <c r="B123" s="136" t="s">
        <v>9</v>
      </c>
      <c r="C123" s="85"/>
      <c r="D123" s="86" t="s">
        <v>85</v>
      </c>
      <c r="E123" s="86"/>
      <c r="F123" s="137"/>
      <c r="G123" s="137"/>
      <c r="H123" s="88">
        <f t="shared" ref="H123:I123" si="49">H124+H134</f>
        <v>2402.5</v>
      </c>
      <c r="I123" s="88">
        <f t="shared" si="49"/>
        <v>1934.6999999999998</v>
      </c>
      <c r="J123" s="89">
        <f t="shared" si="28"/>
        <v>80.528616024973971</v>
      </c>
      <c r="K123" s="90">
        <f t="shared" si="29"/>
        <v>-467.80000000000018</v>
      </c>
    </row>
    <row r="124" spans="1:12" ht="114" customHeight="1">
      <c r="A124" s="4">
        <v>65</v>
      </c>
      <c r="B124" s="138" t="s">
        <v>26</v>
      </c>
      <c r="C124" s="139"/>
      <c r="D124" s="126"/>
      <c r="E124" s="126" t="s">
        <v>86</v>
      </c>
      <c r="F124" s="126"/>
      <c r="G124" s="126"/>
      <c r="H124" s="127">
        <f t="shared" ref="H124:I124" si="50">H125+H130</f>
        <v>1340.8999999999999</v>
      </c>
      <c r="I124" s="127">
        <f t="shared" si="50"/>
        <v>1207.5</v>
      </c>
      <c r="J124" s="140">
        <f t="shared" si="28"/>
        <v>90.051457975986281</v>
      </c>
      <c r="K124" s="128">
        <f t="shared" si="29"/>
        <v>-133.39999999999986</v>
      </c>
    </row>
    <row r="125" spans="1:12" ht="108" customHeight="1">
      <c r="A125" s="4">
        <v>66</v>
      </c>
      <c r="B125" s="141" t="s">
        <v>427</v>
      </c>
      <c r="C125" s="97"/>
      <c r="D125" s="104"/>
      <c r="E125" s="94" t="s">
        <v>86</v>
      </c>
      <c r="F125" s="95" t="s">
        <v>164</v>
      </c>
      <c r="G125" s="95"/>
      <c r="H125" s="96" t="str">
        <f t="shared" ref="H125:I127" si="51">H126</f>
        <v>1069,6</v>
      </c>
      <c r="I125" s="96" t="str">
        <f t="shared" si="51"/>
        <v>936,2</v>
      </c>
      <c r="J125" s="121">
        <f t="shared" si="28"/>
        <v>87.528047868362009</v>
      </c>
      <c r="K125" s="122">
        <f t="shared" si="29"/>
        <v>-133.39999999999986</v>
      </c>
    </row>
    <row r="126" spans="1:12" ht="94.5">
      <c r="A126" s="4">
        <v>67</v>
      </c>
      <c r="B126" s="115" t="s">
        <v>163</v>
      </c>
      <c r="C126" s="57"/>
      <c r="D126" s="60"/>
      <c r="E126" s="60" t="s">
        <v>86</v>
      </c>
      <c r="F126" s="72" t="s">
        <v>165</v>
      </c>
      <c r="G126" s="72"/>
      <c r="H126" s="106" t="str">
        <f t="shared" si="51"/>
        <v>1069,6</v>
      </c>
      <c r="I126" s="106" t="str">
        <f t="shared" si="51"/>
        <v>936,2</v>
      </c>
      <c r="J126" s="91">
        <f t="shared" si="28"/>
        <v>87.528047868362009</v>
      </c>
      <c r="K126" s="61">
        <f t="shared" si="29"/>
        <v>-133.39999999999986</v>
      </c>
    </row>
    <row r="127" spans="1:12" ht="62.25" customHeight="1">
      <c r="A127" s="4">
        <v>68</v>
      </c>
      <c r="B127" s="69" t="s">
        <v>349</v>
      </c>
      <c r="C127" s="57"/>
      <c r="D127" s="60"/>
      <c r="E127" s="60" t="s">
        <v>86</v>
      </c>
      <c r="F127" s="72" t="s">
        <v>165</v>
      </c>
      <c r="G127" s="60" t="s">
        <v>39</v>
      </c>
      <c r="H127" s="61" t="str">
        <f t="shared" si="51"/>
        <v>1069,6</v>
      </c>
      <c r="I127" s="61" t="str">
        <f t="shared" si="51"/>
        <v>936,2</v>
      </c>
      <c r="J127" s="91">
        <f t="shared" si="28"/>
        <v>87.528047868362009</v>
      </c>
      <c r="K127" s="61">
        <f t="shared" si="29"/>
        <v>-133.39999999999986</v>
      </c>
    </row>
    <row r="128" spans="1:12" ht="75" customHeight="1">
      <c r="A128" s="4"/>
      <c r="B128" s="70" t="s">
        <v>58</v>
      </c>
      <c r="C128" s="71"/>
      <c r="D128" s="60"/>
      <c r="E128" s="60" t="s">
        <v>86</v>
      </c>
      <c r="F128" s="72" t="s">
        <v>165</v>
      </c>
      <c r="G128" s="60" t="s">
        <v>55</v>
      </c>
      <c r="H128" s="60" t="s">
        <v>565</v>
      </c>
      <c r="I128" s="60" t="s">
        <v>751</v>
      </c>
      <c r="J128" s="91">
        <f t="shared" si="28"/>
        <v>87.528047868362009</v>
      </c>
      <c r="K128" s="61">
        <f t="shared" si="29"/>
        <v>-133.39999999999986</v>
      </c>
    </row>
    <row r="129" spans="1:11" ht="47.25" hidden="1">
      <c r="A129" s="4">
        <v>69</v>
      </c>
      <c r="B129" s="142" t="s">
        <v>27</v>
      </c>
      <c r="C129" s="143"/>
      <c r="D129" s="60"/>
      <c r="E129" s="60"/>
      <c r="F129" s="60"/>
      <c r="G129" s="60"/>
      <c r="H129" s="60"/>
      <c r="I129" s="60"/>
      <c r="J129" s="57" t="e">
        <f t="shared" si="28"/>
        <v>#DIV/0!</v>
      </c>
      <c r="K129" s="61">
        <f t="shared" si="29"/>
        <v>0</v>
      </c>
    </row>
    <row r="130" spans="1:11" ht="162" customHeight="1">
      <c r="A130" s="4"/>
      <c r="B130" s="131" t="s">
        <v>151</v>
      </c>
      <c r="C130" s="143"/>
      <c r="D130" s="60"/>
      <c r="E130" s="59" t="s">
        <v>86</v>
      </c>
      <c r="F130" s="59" t="s">
        <v>153</v>
      </c>
      <c r="G130" s="113"/>
      <c r="H130" s="135" t="str">
        <f t="shared" ref="H130:I132" si="52">H131</f>
        <v>271,3</v>
      </c>
      <c r="I130" s="135" t="str">
        <f t="shared" si="52"/>
        <v>271,3</v>
      </c>
      <c r="J130" s="56">
        <f t="shared" si="28"/>
        <v>100</v>
      </c>
      <c r="K130" s="58">
        <f t="shared" si="29"/>
        <v>0</v>
      </c>
    </row>
    <row r="131" spans="1:11" ht="108.75" customHeight="1">
      <c r="A131" s="4"/>
      <c r="B131" s="115" t="s">
        <v>152</v>
      </c>
      <c r="C131" s="143"/>
      <c r="D131" s="60"/>
      <c r="E131" s="60" t="s">
        <v>86</v>
      </c>
      <c r="F131" s="60" t="s">
        <v>154</v>
      </c>
      <c r="G131" s="72"/>
      <c r="H131" s="106" t="str">
        <f t="shared" si="52"/>
        <v>271,3</v>
      </c>
      <c r="I131" s="106" t="str">
        <f t="shared" si="52"/>
        <v>271,3</v>
      </c>
      <c r="J131" s="57">
        <f t="shared" si="28"/>
        <v>100</v>
      </c>
      <c r="K131" s="61">
        <f t="shared" si="29"/>
        <v>0</v>
      </c>
    </row>
    <row r="132" spans="1:11" ht="63.75" customHeight="1">
      <c r="A132" s="4"/>
      <c r="B132" s="119" t="s">
        <v>349</v>
      </c>
      <c r="C132" s="143"/>
      <c r="D132" s="60"/>
      <c r="E132" s="60" t="s">
        <v>86</v>
      </c>
      <c r="F132" s="60" t="s">
        <v>154</v>
      </c>
      <c r="G132" s="72" t="s">
        <v>39</v>
      </c>
      <c r="H132" s="106" t="str">
        <f t="shared" si="52"/>
        <v>271,3</v>
      </c>
      <c r="I132" s="106" t="str">
        <f t="shared" si="52"/>
        <v>271,3</v>
      </c>
      <c r="J132" s="57">
        <f t="shared" si="28"/>
        <v>100</v>
      </c>
      <c r="K132" s="61">
        <f t="shared" si="29"/>
        <v>0</v>
      </c>
    </row>
    <row r="133" spans="1:11" ht="78" customHeight="1">
      <c r="A133" s="4"/>
      <c r="B133" s="70" t="s">
        <v>58</v>
      </c>
      <c r="C133" s="143"/>
      <c r="D133" s="60"/>
      <c r="E133" s="60" t="s">
        <v>86</v>
      </c>
      <c r="F133" s="60" t="s">
        <v>154</v>
      </c>
      <c r="G133" s="72" t="s">
        <v>55</v>
      </c>
      <c r="H133" s="72" t="s">
        <v>750</v>
      </c>
      <c r="I133" s="72" t="s">
        <v>750</v>
      </c>
      <c r="J133" s="57">
        <f t="shared" si="28"/>
        <v>100</v>
      </c>
      <c r="K133" s="61">
        <f t="shared" si="29"/>
        <v>0</v>
      </c>
    </row>
    <row r="134" spans="1:11" ht="74.25" customHeight="1">
      <c r="A134" s="4"/>
      <c r="B134" s="111" t="s">
        <v>124</v>
      </c>
      <c r="C134" s="143"/>
      <c r="D134" s="60"/>
      <c r="E134" s="59" t="s">
        <v>126</v>
      </c>
      <c r="F134" s="59"/>
      <c r="G134" s="59"/>
      <c r="H134" s="58">
        <f t="shared" ref="H134:I134" si="53">H135</f>
        <v>1061.5999999999999</v>
      </c>
      <c r="I134" s="58">
        <f t="shared" si="53"/>
        <v>727.19999999999993</v>
      </c>
      <c r="J134" s="118">
        <f t="shared" si="28"/>
        <v>68.500376789751314</v>
      </c>
      <c r="K134" s="58">
        <f t="shared" si="29"/>
        <v>-334.4</v>
      </c>
    </row>
    <row r="135" spans="1:11" ht="173.25">
      <c r="A135" s="4"/>
      <c r="B135" s="144" t="s">
        <v>427</v>
      </c>
      <c r="C135" s="120"/>
      <c r="D135" s="104"/>
      <c r="E135" s="94" t="s">
        <v>126</v>
      </c>
      <c r="F135" s="145">
        <v>7950200</v>
      </c>
      <c r="G135" s="145"/>
      <c r="H135" s="146">
        <f t="shared" ref="H135:I135" si="54">H136+H139+H142+H145</f>
        <v>1061.5999999999999</v>
      </c>
      <c r="I135" s="146">
        <f t="shared" si="54"/>
        <v>727.19999999999993</v>
      </c>
      <c r="J135" s="121">
        <f t="shared" si="28"/>
        <v>68.500376789751314</v>
      </c>
      <c r="K135" s="122">
        <f t="shared" si="29"/>
        <v>-334.4</v>
      </c>
    </row>
    <row r="136" spans="1:11" ht="110.25">
      <c r="A136" s="4"/>
      <c r="B136" s="147" t="s">
        <v>125</v>
      </c>
      <c r="C136" s="148"/>
      <c r="D136" s="102"/>
      <c r="E136" s="102" t="s">
        <v>126</v>
      </c>
      <c r="F136" s="102" t="s">
        <v>167</v>
      </c>
      <c r="G136" s="102"/>
      <c r="H136" s="67" t="str">
        <f t="shared" ref="H136:I137" si="55">H137</f>
        <v>69</v>
      </c>
      <c r="I136" s="67" t="str">
        <f t="shared" si="55"/>
        <v>50,3</v>
      </c>
      <c r="J136" s="123">
        <f t="shared" si="28"/>
        <v>72.898550724637673</v>
      </c>
      <c r="K136" s="67">
        <f t="shared" si="29"/>
        <v>-18.700000000000003</v>
      </c>
    </row>
    <row r="137" spans="1:11" ht="62.25" customHeight="1">
      <c r="A137" s="4"/>
      <c r="B137" s="69" t="s">
        <v>349</v>
      </c>
      <c r="C137" s="143"/>
      <c r="D137" s="60"/>
      <c r="E137" s="60" t="s">
        <v>126</v>
      </c>
      <c r="F137" s="60" t="s">
        <v>167</v>
      </c>
      <c r="G137" s="60" t="s">
        <v>39</v>
      </c>
      <c r="H137" s="61" t="str">
        <f t="shared" si="55"/>
        <v>69</v>
      </c>
      <c r="I137" s="61" t="str">
        <f t="shared" si="55"/>
        <v>50,3</v>
      </c>
      <c r="J137" s="91">
        <f t="shared" si="28"/>
        <v>72.898550724637673</v>
      </c>
      <c r="K137" s="61">
        <f t="shared" si="29"/>
        <v>-18.700000000000003</v>
      </c>
    </row>
    <row r="138" spans="1:11" ht="76.5" customHeight="1">
      <c r="A138" s="4"/>
      <c r="B138" s="70" t="s">
        <v>58</v>
      </c>
      <c r="C138" s="143"/>
      <c r="D138" s="60"/>
      <c r="E138" s="60" t="s">
        <v>126</v>
      </c>
      <c r="F138" s="60" t="s">
        <v>167</v>
      </c>
      <c r="G138" s="60" t="s">
        <v>55</v>
      </c>
      <c r="H138" s="60" t="s">
        <v>563</v>
      </c>
      <c r="I138" s="60" t="s">
        <v>564</v>
      </c>
      <c r="J138" s="91">
        <f t="shared" si="28"/>
        <v>72.898550724637673</v>
      </c>
      <c r="K138" s="61">
        <f t="shared" si="29"/>
        <v>-18.700000000000003</v>
      </c>
    </row>
    <row r="139" spans="1:11" ht="173.25">
      <c r="A139" s="4"/>
      <c r="B139" s="149" t="s">
        <v>428</v>
      </c>
      <c r="C139" s="148"/>
      <c r="D139" s="102"/>
      <c r="E139" s="102" t="s">
        <v>126</v>
      </c>
      <c r="F139" s="102" t="s">
        <v>168</v>
      </c>
      <c r="G139" s="102"/>
      <c r="H139" s="67" t="str">
        <f t="shared" ref="H139:I140" si="56">H140</f>
        <v>65</v>
      </c>
      <c r="I139" s="67" t="str">
        <f t="shared" si="56"/>
        <v>45,5</v>
      </c>
      <c r="J139" s="66">
        <f t="shared" ref="J139:J202" si="57">I139/H139*100</f>
        <v>70</v>
      </c>
      <c r="K139" s="67">
        <f t="shared" ref="K139:K202" si="58">I139-H139</f>
        <v>-19.5</v>
      </c>
    </row>
    <row r="140" spans="1:11" ht="60.75" customHeight="1">
      <c r="A140" s="4"/>
      <c r="B140" s="69" t="s">
        <v>349</v>
      </c>
      <c r="C140" s="143"/>
      <c r="D140" s="60"/>
      <c r="E140" s="60" t="s">
        <v>126</v>
      </c>
      <c r="F140" s="150">
        <v>7950220</v>
      </c>
      <c r="G140" s="60" t="s">
        <v>39</v>
      </c>
      <c r="H140" s="151" t="str">
        <f t="shared" si="56"/>
        <v>65</v>
      </c>
      <c r="I140" s="151" t="str">
        <f t="shared" si="56"/>
        <v>45,5</v>
      </c>
      <c r="J140" s="57">
        <f t="shared" si="57"/>
        <v>70</v>
      </c>
      <c r="K140" s="61">
        <f t="shared" si="58"/>
        <v>-19.5</v>
      </c>
    </row>
    <row r="141" spans="1:11" ht="81" customHeight="1">
      <c r="A141" s="4"/>
      <c r="B141" s="70" t="s">
        <v>58</v>
      </c>
      <c r="C141" s="143"/>
      <c r="D141" s="60"/>
      <c r="E141" s="60" t="s">
        <v>126</v>
      </c>
      <c r="F141" s="150">
        <v>7950220</v>
      </c>
      <c r="G141" s="60" t="s">
        <v>55</v>
      </c>
      <c r="H141" s="60" t="s">
        <v>561</v>
      </c>
      <c r="I141" s="60" t="s">
        <v>562</v>
      </c>
      <c r="J141" s="57">
        <f t="shared" si="57"/>
        <v>70</v>
      </c>
      <c r="K141" s="61">
        <f t="shared" si="58"/>
        <v>-19.5</v>
      </c>
    </row>
    <row r="142" spans="1:11" ht="46.9" customHeight="1">
      <c r="A142" s="4"/>
      <c r="B142" s="149" t="s">
        <v>166</v>
      </c>
      <c r="C142" s="148"/>
      <c r="D142" s="102"/>
      <c r="E142" s="102" t="s">
        <v>126</v>
      </c>
      <c r="F142" s="102" t="s">
        <v>169</v>
      </c>
      <c r="G142" s="102"/>
      <c r="H142" s="67" t="str">
        <f t="shared" ref="H142:I143" si="59">H143</f>
        <v>10</v>
      </c>
      <c r="I142" s="67" t="str">
        <f t="shared" si="59"/>
        <v>0</v>
      </c>
      <c r="J142" s="66">
        <f t="shared" si="57"/>
        <v>0</v>
      </c>
      <c r="K142" s="67">
        <f t="shared" si="58"/>
        <v>-10</v>
      </c>
    </row>
    <row r="143" spans="1:11" ht="62.25" customHeight="1">
      <c r="A143" s="4"/>
      <c r="B143" s="69" t="s">
        <v>349</v>
      </c>
      <c r="C143" s="143"/>
      <c r="D143" s="60"/>
      <c r="E143" s="60" t="s">
        <v>126</v>
      </c>
      <c r="F143" s="60" t="s">
        <v>169</v>
      </c>
      <c r="G143" s="60" t="s">
        <v>39</v>
      </c>
      <c r="H143" s="61" t="str">
        <f t="shared" si="59"/>
        <v>10</v>
      </c>
      <c r="I143" s="61" t="str">
        <f t="shared" si="59"/>
        <v>0</v>
      </c>
      <c r="J143" s="57">
        <f t="shared" si="57"/>
        <v>0</v>
      </c>
      <c r="K143" s="61">
        <f t="shared" si="58"/>
        <v>-10</v>
      </c>
    </row>
    <row r="144" spans="1:11" ht="77.25" customHeight="1">
      <c r="A144" s="4"/>
      <c r="B144" s="70" t="s">
        <v>58</v>
      </c>
      <c r="C144" s="143"/>
      <c r="D144" s="60"/>
      <c r="E144" s="60" t="s">
        <v>126</v>
      </c>
      <c r="F144" s="60" t="s">
        <v>169</v>
      </c>
      <c r="G144" s="60" t="s">
        <v>55</v>
      </c>
      <c r="H144" s="60" t="s">
        <v>560</v>
      </c>
      <c r="I144" s="60" t="s">
        <v>492</v>
      </c>
      <c r="J144" s="57">
        <f t="shared" si="57"/>
        <v>0</v>
      </c>
      <c r="K144" s="61">
        <f t="shared" si="58"/>
        <v>-10</v>
      </c>
    </row>
    <row r="145" spans="1:11" ht="63">
      <c r="A145" s="4"/>
      <c r="B145" s="149" t="s">
        <v>429</v>
      </c>
      <c r="C145" s="148"/>
      <c r="D145" s="102"/>
      <c r="E145" s="102" t="s">
        <v>126</v>
      </c>
      <c r="F145" s="152">
        <v>7950240</v>
      </c>
      <c r="G145" s="152"/>
      <c r="H145" s="153">
        <f t="shared" ref="H145:I146" si="60">H146</f>
        <v>917.6</v>
      </c>
      <c r="I145" s="153">
        <f t="shared" si="60"/>
        <v>631.4</v>
      </c>
      <c r="J145" s="123">
        <f t="shared" si="57"/>
        <v>68.809938971229286</v>
      </c>
      <c r="K145" s="67">
        <f t="shared" si="58"/>
        <v>-286.20000000000005</v>
      </c>
    </row>
    <row r="146" spans="1:11" ht="60.75" customHeight="1">
      <c r="A146" s="4"/>
      <c r="B146" s="69" t="s">
        <v>349</v>
      </c>
      <c r="C146" s="143"/>
      <c r="D146" s="60"/>
      <c r="E146" s="60" t="s">
        <v>126</v>
      </c>
      <c r="F146" s="150">
        <v>7950240</v>
      </c>
      <c r="G146" s="150">
        <v>200</v>
      </c>
      <c r="H146" s="150">
        <f t="shared" si="60"/>
        <v>917.6</v>
      </c>
      <c r="I146" s="150">
        <f t="shared" si="60"/>
        <v>631.4</v>
      </c>
      <c r="J146" s="91">
        <f t="shared" si="57"/>
        <v>68.809938971229286</v>
      </c>
      <c r="K146" s="61">
        <f t="shared" si="58"/>
        <v>-286.20000000000005</v>
      </c>
    </row>
    <row r="147" spans="1:11" ht="74.25" customHeight="1">
      <c r="A147" s="4"/>
      <c r="B147" s="70" t="s">
        <v>58</v>
      </c>
      <c r="C147" s="143"/>
      <c r="D147" s="60"/>
      <c r="E147" s="60" t="s">
        <v>126</v>
      </c>
      <c r="F147" s="150">
        <v>7950240</v>
      </c>
      <c r="G147" s="150">
        <v>240</v>
      </c>
      <c r="H147" s="150">
        <v>917.6</v>
      </c>
      <c r="I147" s="150">
        <v>631.4</v>
      </c>
      <c r="J147" s="91">
        <f t="shared" si="57"/>
        <v>68.809938971229286</v>
      </c>
      <c r="K147" s="61">
        <f t="shared" si="58"/>
        <v>-286.20000000000005</v>
      </c>
    </row>
    <row r="148" spans="1:11" ht="31.5">
      <c r="A148" s="4">
        <v>70</v>
      </c>
      <c r="B148" s="136" t="s">
        <v>28</v>
      </c>
      <c r="C148" s="85"/>
      <c r="D148" s="86" t="s">
        <v>87</v>
      </c>
      <c r="E148" s="137"/>
      <c r="F148" s="137"/>
      <c r="G148" s="137"/>
      <c r="H148" s="88">
        <f>H175+H192+H200+H221+H149+H162</f>
        <v>579114.29999999993</v>
      </c>
      <c r="I148" s="88">
        <f>I175+I192+I200+I221+I149+I162</f>
        <v>372370.7</v>
      </c>
      <c r="J148" s="89">
        <f t="shared" si="57"/>
        <v>64.300035416151886</v>
      </c>
      <c r="K148" s="90">
        <f t="shared" si="58"/>
        <v>-206743.59999999992</v>
      </c>
    </row>
    <row r="149" spans="1:11" ht="47.25">
      <c r="A149" s="4"/>
      <c r="B149" s="111" t="s">
        <v>62</v>
      </c>
      <c r="C149" s="154"/>
      <c r="D149" s="113"/>
      <c r="E149" s="113" t="s">
        <v>88</v>
      </c>
      <c r="F149" s="72"/>
      <c r="G149" s="72"/>
      <c r="H149" s="135">
        <f t="shared" ref="H149:I149" si="61">H150+H154+H160+H157</f>
        <v>1913.4</v>
      </c>
      <c r="I149" s="135">
        <f t="shared" si="61"/>
        <v>1906.5</v>
      </c>
      <c r="J149" s="118">
        <f t="shared" si="57"/>
        <v>99.639385387268732</v>
      </c>
      <c r="K149" s="58">
        <f t="shared" si="58"/>
        <v>-6.9000000000000909</v>
      </c>
    </row>
    <row r="150" spans="1:11" ht="128.25" customHeight="1">
      <c r="A150" s="4"/>
      <c r="B150" s="92" t="s">
        <v>411</v>
      </c>
      <c r="C150" s="93"/>
      <c r="D150" s="104"/>
      <c r="E150" s="94" t="s">
        <v>88</v>
      </c>
      <c r="F150" s="94" t="s">
        <v>174</v>
      </c>
      <c r="G150" s="94"/>
      <c r="H150" s="122" t="str">
        <f t="shared" ref="H150:I152" si="62">H151</f>
        <v>167,9</v>
      </c>
      <c r="I150" s="122" t="str">
        <f t="shared" si="62"/>
        <v>167,9</v>
      </c>
      <c r="J150" s="93">
        <f t="shared" si="57"/>
        <v>100</v>
      </c>
      <c r="K150" s="122">
        <f t="shared" si="58"/>
        <v>0</v>
      </c>
    </row>
    <row r="151" spans="1:11" ht="28.5" customHeight="1">
      <c r="A151" s="4"/>
      <c r="B151" s="115" t="s">
        <v>171</v>
      </c>
      <c r="C151" s="71"/>
      <c r="D151" s="72"/>
      <c r="E151" s="72" t="s">
        <v>88</v>
      </c>
      <c r="F151" s="72" t="s">
        <v>175</v>
      </c>
      <c r="G151" s="72"/>
      <c r="H151" s="106" t="str">
        <f t="shared" si="62"/>
        <v>167,9</v>
      </c>
      <c r="I151" s="106" t="str">
        <f t="shared" si="62"/>
        <v>167,9</v>
      </c>
      <c r="J151" s="57">
        <f t="shared" si="57"/>
        <v>100</v>
      </c>
      <c r="K151" s="61">
        <f t="shared" si="58"/>
        <v>0</v>
      </c>
    </row>
    <row r="152" spans="1:11" ht="61.5" customHeight="1">
      <c r="A152" s="4"/>
      <c r="B152" s="69" t="s">
        <v>349</v>
      </c>
      <c r="C152" s="107"/>
      <c r="D152" s="72"/>
      <c r="E152" s="72" t="s">
        <v>88</v>
      </c>
      <c r="F152" s="72" t="s">
        <v>175</v>
      </c>
      <c r="G152" s="72" t="s">
        <v>39</v>
      </c>
      <c r="H152" s="106" t="str">
        <f t="shared" si="62"/>
        <v>167,9</v>
      </c>
      <c r="I152" s="106" t="str">
        <f t="shared" si="62"/>
        <v>167,9</v>
      </c>
      <c r="J152" s="57">
        <f t="shared" si="57"/>
        <v>100</v>
      </c>
      <c r="K152" s="61">
        <f t="shared" si="58"/>
        <v>0</v>
      </c>
    </row>
    <row r="153" spans="1:11" ht="76.5" customHeight="1">
      <c r="A153" s="4"/>
      <c r="B153" s="70" t="s">
        <v>58</v>
      </c>
      <c r="C153" s="107"/>
      <c r="D153" s="72"/>
      <c r="E153" s="72" t="s">
        <v>88</v>
      </c>
      <c r="F153" s="72" t="s">
        <v>175</v>
      </c>
      <c r="G153" s="72" t="s">
        <v>55</v>
      </c>
      <c r="H153" s="72" t="s">
        <v>566</v>
      </c>
      <c r="I153" s="72" t="s">
        <v>566</v>
      </c>
      <c r="J153" s="57">
        <f t="shared" si="57"/>
        <v>100</v>
      </c>
      <c r="K153" s="61">
        <f t="shared" si="58"/>
        <v>0</v>
      </c>
    </row>
    <row r="154" spans="1:11" ht="66" hidden="1" customHeight="1">
      <c r="A154" s="4"/>
      <c r="B154" s="144" t="s">
        <v>172</v>
      </c>
      <c r="C154" s="97"/>
      <c r="D154" s="104"/>
      <c r="E154" s="94" t="s">
        <v>88</v>
      </c>
      <c r="F154" s="94" t="s">
        <v>176</v>
      </c>
      <c r="G154" s="94"/>
      <c r="H154" s="94"/>
      <c r="I154" s="94"/>
      <c r="J154" s="57" t="e">
        <f t="shared" si="57"/>
        <v>#DIV/0!</v>
      </c>
      <c r="K154" s="61">
        <f t="shared" si="58"/>
        <v>0</v>
      </c>
    </row>
    <row r="155" spans="1:11" ht="63" hidden="1">
      <c r="A155" s="4"/>
      <c r="B155" s="115" t="s">
        <v>173</v>
      </c>
      <c r="C155" s="57"/>
      <c r="D155" s="60"/>
      <c r="E155" s="60" t="s">
        <v>88</v>
      </c>
      <c r="F155" s="60" t="s">
        <v>177</v>
      </c>
      <c r="G155" s="60"/>
      <c r="H155" s="60"/>
      <c r="I155" s="60"/>
      <c r="J155" s="57" t="e">
        <f t="shared" si="57"/>
        <v>#DIV/0!</v>
      </c>
      <c r="K155" s="61">
        <f t="shared" si="58"/>
        <v>0</v>
      </c>
    </row>
    <row r="156" spans="1:11" ht="63" hidden="1">
      <c r="A156" s="4"/>
      <c r="B156" s="69" t="s">
        <v>47</v>
      </c>
      <c r="C156" s="57"/>
      <c r="D156" s="60"/>
      <c r="E156" s="60" t="s">
        <v>88</v>
      </c>
      <c r="F156" s="60" t="s">
        <v>177</v>
      </c>
      <c r="G156" s="72" t="s">
        <v>45</v>
      </c>
      <c r="H156" s="72"/>
      <c r="I156" s="72"/>
      <c r="J156" s="57" t="e">
        <f t="shared" si="57"/>
        <v>#DIV/0!</v>
      </c>
      <c r="K156" s="61">
        <f t="shared" si="58"/>
        <v>0</v>
      </c>
    </row>
    <row r="157" spans="1:11" ht="97.5" customHeight="1">
      <c r="A157" s="4"/>
      <c r="B157" s="92" t="s">
        <v>430</v>
      </c>
      <c r="C157" s="94"/>
      <c r="D157" s="94"/>
      <c r="E157" s="94" t="s">
        <v>88</v>
      </c>
      <c r="F157" s="94" t="s">
        <v>176</v>
      </c>
      <c r="G157" s="122"/>
      <c r="H157" s="122" t="str">
        <f t="shared" ref="H157:I158" si="63">H158</f>
        <v>1300,5</v>
      </c>
      <c r="I157" s="122" t="str">
        <f t="shared" si="63"/>
        <v>1293,6</v>
      </c>
      <c r="J157" s="121">
        <f t="shared" si="57"/>
        <v>99.469434832756619</v>
      </c>
      <c r="K157" s="122">
        <f t="shared" si="58"/>
        <v>-6.9000000000000909</v>
      </c>
    </row>
    <row r="158" spans="1:11" ht="46.5" customHeight="1">
      <c r="A158" s="4"/>
      <c r="B158" s="99" t="s">
        <v>173</v>
      </c>
      <c r="C158" s="102"/>
      <c r="D158" s="102"/>
      <c r="E158" s="102" t="s">
        <v>88</v>
      </c>
      <c r="F158" s="102" t="s">
        <v>177</v>
      </c>
      <c r="G158" s="67"/>
      <c r="H158" s="67" t="str">
        <f t="shared" si="63"/>
        <v>1300,5</v>
      </c>
      <c r="I158" s="67" t="str">
        <f t="shared" si="63"/>
        <v>1293,6</v>
      </c>
      <c r="J158" s="123">
        <f t="shared" si="57"/>
        <v>99.469434832756619</v>
      </c>
      <c r="K158" s="67">
        <f t="shared" si="58"/>
        <v>-6.9000000000000909</v>
      </c>
    </row>
    <row r="159" spans="1:11" ht="44.25" customHeight="1">
      <c r="A159" s="4"/>
      <c r="B159" s="69" t="s">
        <v>8</v>
      </c>
      <c r="C159" s="72"/>
      <c r="D159" s="72"/>
      <c r="E159" s="72" t="s">
        <v>88</v>
      </c>
      <c r="F159" s="72" t="s">
        <v>177</v>
      </c>
      <c r="G159" s="60" t="s">
        <v>45</v>
      </c>
      <c r="H159" s="60" t="s">
        <v>567</v>
      </c>
      <c r="I159" s="60" t="s">
        <v>568</v>
      </c>
      <c r="J159" s="91">
        <f t="shared" si="57"/>
        <v>99.469434832756619</v>
      </c>
      <c r="K159" s="61">
        <f t="shared" si="58"/>
        <v>-6.9000000000000909</v>
      </c>
    </row>
    <row r="160" spans="1:11" ht="186" customHeight="1">
      <c r="A160" s="4"/>
      <c r="B160" s="108" t="s">
        <v>431</v>
      </c>
      <c r="C160" s="97"/>
      <c r="D160" s="104"/>
      <c r="E160" s="104" t="s">
        <v>88</v>
      </c>
      <c r="F160" s="104" t="s">
        <v>178</v>
      </c>
      <c r="G160" s="104"/>
      <c r="H160" s="98" t="str">
        <f t="shared" ref="H160:I160" si="64">H161</f>
        <v>445</v>
      </c>
      <c r="I160" s="98" t="str">
        <f t="shared" si="64"/>
        <v>445</v>
      </c>
      <c r="J160" s="97">
        <f t="shared" si="57"/>
        <v>100</v>
      </c>
      <c r="K160" s="98">
        <f t="shared" si="58"/>
        <v>0</v>
      </c>
    </row>
    <row r="161" spans="1:12" ht="44.25" customHeight="1">
      <c r="A161" s="4"/>
      <c r="B161" s="69" t="s">
        <v>47</v>
      </c>
      <c r="C161" s="57"/>
      <c r="D161" s="60"/>
      <c r="E161" s="60" t="s">
        <v>88</v>
      </c>
      <c r="F161" s="72" t="s">
        <v>178</v>
      </c>
      <c r="G161" s="72" t="s">
        <v>45</v>
      </c>
      <c r="H161" s="72" t="s">
        <v>569</v>
      </c>
      <c r="I161" s="72" t="s">
        <v>569</v>
      </c>
      <c r="J161" s="57">
        <f t="shared" si="57"/>
        <v>100</v>
      </c>
      <c r="K161" s="61">
        <f t="shared" si="58"/>
        <v>0</v>
      </c>
    </row>
    <row r="162" spans="1:12" ht="47.25">
      <c r="A162" s="4"/>
      <c r="B162" s="156" t="s">
        <v>136</v>
      </c>
      <c r="C162" s="107"/>
      <c r="D162" s="72"/>
      <c r="E162" s="113" t="s">
        <v>137</v>
      </c>
      <c r="F162" s="113"/>
      <c r="G162" s="113"/>
      <c r="H162" s="135">
        <f t="shared" ref="H162:I162" si="65">H163+H171+H168+H173</f>
        <v>41715.1</v>
      </c>
      <c r="I162" s="135">
        <f t="shared" si="65"/>
        <v>30106.1</v>
      </c>
      <c r="J162" s="118">
        <f t="shared" si="57"/>
        <v>72.170748721685911</v>
      </c>
      <c r="K162" s="58">
        <f t="shared" si="58"/>
        <v>-11609</v>
      </c>
    </row>
    <row r="163" spans="1:12" ht="94.5">
      <c r="A163" s="4"/>
      <c r="B163" s="92" t="s">
        <v>179</v>
      </c>
      <c r="C163" s="97"/>
      <c r="D163" s="104"/>
      <c r="E163" s="94" t="s">
        <v>137</v>
      </c>
      <c r="F163" s="95" t="s">
        <v>181</v>
      </c>
      <c r="G163" s="95"/>
      <c r="H163" s="96">
        <f t="shared" ref="H163:I163" si="66">H164</f>
        <v>2700</v>
      </c>
      <c r="I163" s="96">
        <f t="shared" si="66"/>
        <v>2700</v>
      </c>
      <c r="J163" s="93">
        <f t="shared" si="57"/>
        <v>100</v>
      </c>
      <c r="K163" s="122">
        <f t="shared" si="58"/>
        <v>0</v>
      </c>
      <c r="L163" s="1"/>
    </row>
    <row r="164" spans="1:12" ht="31.5">
      <c r="A164" s="4"/>
      <c r="B164" s="115" t="s">
        <v>180</v>
      </c>
      <c r="C164" s="107"/>
      <c r="D164" s="72"/>
      <c r="E164" s="72" t="s">
        <v>137</v>
      </c>
      <c r="F164" s="72" t="s">
        <v>182</v>
      </c>
      <c r="G164" s="72"/>
      <c r="H164" s="106">
        <f t="shared" ref="H164:I164" si="67">H166+H165</f>
        <v>2700</v>
      </c>
      <c r="I164" s="106">
        <f t="shared" si="67"/>
        <v>2700</v>
      </c>
      <c r="J164" s="57">
        <f t="shared" si="57"/>
        <v>100</v>
      </c>
      <c r="K164" s="61">
        <f t="shared" si="58"/>
        <v>0</v>
      </c>
      <c r="L164" s="1"/>
    </row>
    <row r="165" spans="1:12" ht="31.5">
      <c r="A165" s="4"/>
      <c r="B165" s="69" t="s">
        <v>352</v>
      </c>
      <c r="C165" s="71"/>
      <c r="D165" s="60"/>
      <c r="E165" s="60" t="s">
        <v>137</v>
      </c>
      <c r="F165" s="72" t="s">
        <v>182</v>
      </c>
      <c r="G165" s="72" t="s">
        <v>51</v>
      </c>
      <c r="H165" s="72" t="s">
        <v>570</v>
      </c>
      <c r="I165" s="72" t="s">
        <v>570</v>
      </c>
      <c r="J165" s="57">
        <f t="shared" si="57"/>
        <v>100</v>
      </c>
      <c r="K165" s="61">
        <f t="shared" si="58"/>
        <v>0</v>
      </c>
    </row>
    <row r="166" spans="1:12" ht="52.5" customHeight="1">
      <c r="A166" s="4"/>
      <c r="B166" s="157" t="s">
        <v>454</v>
      </c>
      <c r="C166" s="105"/>
      <c r="D166" s="104"/>
      <c r="E166" s="104" t="s">
        <v>137</v>
      </c>
      <c r="F166" s="104" t="s">
        <v>227</v>
      </c>
      <c r="G166" s="104"/>
      <c r="H166" s="98" t="str">
        <f t="shared" ref="H166:I166" si="68">H167</f>
        <v>2673</v>
      </c>
      <c r="I166" s="98" t="str">
        <f t="shared" si="68"/>
        <v>2673</v>
      </c>
      <c r="J166" s="97">
        <f t="shared" si="57"/>
        <v>100</v>
      </c>
      <c r="K166" s="98">
        <f t="shared" si="58"/>
        <v>0</v>
      </c>
    </row>
    <row r="167" spans="1:12" ht="31.5">
      <c r="A167" s="4"/>
      <c r="B167" s="69" t="s">
        <v>352</v>
      </c>
      <c r="C167" s="71"/>
      <c r="D167" s="60"/>
      <c r="E167" s="60" t="s">
        <v>137</v>
      </c>
      <c r="F167" s="72" t="s">
        <v>227</v>
      </c>
      <c r="G167" s="72" t="s">
        <v>51</v>
      </c>
      <c r="H167" s="72" t="s">
        <v>577</v>
      </c>
      <c r="I167" s="72" t="s">
        <v>577</v>
      </c>
      <c r="J167" s="57">
        <f t="shared" si="57"/>
        <v>100</v>
      </c>
      <c r="K167" s="61">
        <f t="shared" si="58"/>
        <v>0</v>
      </c>
    </row>
    <row r="168" spans="1:12" ht="159" customHeight="1">
      <c r="A168" s="4"/>
      <c r="B168" s="92" t="s">
        <v>411</v>
      </c>
      <c r="C168" s="104"/>
      <c r="D168" s="104"/>
      <c r="E168" s="94" t="s">
        <v>137</v>
      </c>
      <c r="F168" s="94" t="s">
        <v>174</v>
      </c>
      <c r="G168" s="94"/>
      <c r="H168" s="122" t="str">
        <f t="shared" ref="H168:I169" si="69">H169</f>
        <v>390,1</v>
      </c>
      <c r="I168" s="122" t="str">
        <f t="shared" si="69"/>
        <v>276,8</v>
      </c>
      <c r="J168" s="121">
        <f t="shared" si="57"/>
        <v>70.956165085875412</v>
      </c>
      <c r="K168" s="122">
        <f t="shared" si="58"/>
        <v>-113.30000000000001</v>
      </c>
    </row>
    <row r="169" spans="1:12" ht="29.25" customHeight="1">
      <c r="A169" s="4"/>
      <c r="B169" s="158" t="s">
        <v>432</v>
      </c>
      <c r="C169" s="72"/>
      <c r="D169" s="72"/>
      <c r="E169" s="72" t="s">
        <v>137</v>
      </c>
      <c r="F169" s="72" t="s">
        <v>185</v>
      </c>
      <c r="G169" s="72"/>
      <c r="H169" s="106" t="str">
        <f t="shared" si="69"/>
        <v>390,1</v>
      </c>
      <c r="I169" s="106" t="str">
        <f t="shared" si="69"/>
        <v>276,8</v>
      </c>
      <c r="J169" s="91">
        <f t="shared" si="57"/>
        <v>70.956165085875412</v>
      </c>
      <c r="K169" s="61">
        <f t="shared" si="58"/>
        <v>-113.30000000000001</v>
      </c>
    </row>
    <row r="170" spans="1:12" ht="31.5">
      <c r="A170" s="4"/>
      <c r="B170" s="69" t="s">
        <v>352</v>
      </c>
      <c r="C170" s="72"/>
      <c r="D170" s="72"/>
      <c r="E170" s="72" t="s">
        <v>137</v>
      </c>
      <c r="F170" s="72" t="s">
        <v>185</v>
      </c>
      <c r="G170" s="72" t="s">
        <v>51</v>
      </c>
      <c r="H170" s="72" t="s">
        <v>571</v>
      </c>
      <c r="I170" s="72" t="s">
        <v>572</v>
      </c>
      <c r="J170" s="91">
        <f t="shared" si="57"/>
        <v>70.956165085875412</v>
      </c>
      <c r="K170" s="61">
        <f t="shared" si="58"/>
        <v>-113.30000000000001</v>
      </c>
    </row>
    <row r="171" spans="1:12" ht="31.5" customHeight="1">
      <c r="A171" s="4"/>
      <c r="B171" s="108" t="s">
        <v>385</v>
      </c>
      <c r="C171" s="104"/>
      <c r="D171" s="104"/>
      <c r="E171" s="104" t="s">
        <v>137</v>
      </c>
      <c r="F171" s="104" t="s">
        <v>318</v>
      </c>
      <c r="G171" s="104"/>
      <c r="H171" s="98" t="str">
        <f t="shared" ref="H171:I171" si="70">H172</f>
        <v>35425</v>
      </c>
      <c r="I171" s="98" t="str">
        <f t="shared" si="70"/>
        <v>23960,7</v>
      </c>
      <c r="J171" s="109">
        <f t="shared" si="57"/>
        <v>67.637826393789709</v>
      </c>
      <c r="K171" s="98">
        <f t="shared" si="58"/>
        <v>-11464.3</v>
      </c>
    </row>
    <row r="172" spans="1:12" ht="31.5">
      <c r="A172" s="4"/>
      <c r="B172" s="69" t="s">
        <v>352</v>
      </c>
      <c r="C172" s="72"/>
      <c r="D172" s="72"/>
      <c r="E172" s="72" t="s">
        <v>137</v>
      </c>
      <c r="F172" s="72" t="s">
        <v>318</v>
      </c>
      <c r="G172" s="72" t="s">
        <v>51</v>
      </c>
      <c r="H172" s="72" t="s">
        <v>573</v>
      </c>
      <c r="I172" s="72" t="s">
        <v>574</v>
      </c>
      <c r="J172" s="91">
        <f t="shared" si="57"/>
        <v>67.637826393789709</v>
      </c>
      <c r="K172" s="61">
        <f t="shared" si="58"/>
        <v>-11464.3</v>
      </c>
    </row>
    <row r="173" spans="1:12" ht="63">
      <c r="A173" s="4"/>
      <c r="B173" s="157" t="s">
        <v>454</v>
      </c>
      <c r="C173" s="104"/>
      <c r="D173" s="104"/>
      <c r="E173" s="104" t="s">
        <v>137</v>
      </c>
      <c r="F173" s="104" t="s">
        <v>227</v>
      </c>
      <c r="G173" s="104"/>
      <c r="H173" s="98" t="str">
        <f t="shared" ref="H173:I173" si="71">H174</f>
        <v>3200</v>
      </c>
      <c r="I173" s="98" t="str">
        <f t="shared" si="71"/>
        <v>3168,6</v>
      </c>
      <c r="J173" s="109">
        <f t="shared" si="57"/>
        <v>99.018749999999997</v>
      </c>
      <c r="K173" s="98">
        <f t="shared" si="58"/>
        <v>-31.400000000000091</v>
      </c>
    </row>
    <row r="174" spans="1:12" ht="31.5">
      <c r="A174" s="4"/>
      <c r="B174" s="70" t="s">
        <v>353</v>
      </c>
      <c r="C174" s="72"/>
      <c r="D174" s="72"/>
      <c r="E174" s="72" t="s">
        <v>137</v>
      </c>
      <c r="F174" s="72" t="s">
        <v>227</v>
      </c>
      <c r="G174" s="60" t="s">
        <v>51</v>
      </c>
      <c r="H174" s="60" t="s">
        <v>575</v>
      </c>
      <c r="I174" s="60" t="s">
        <v>576</v>
      </c>
      <c r="J174" s="91">
        <f t="shared" si="57"/>
        <v>99.018749999999997</v>
      </c>
      <c r="K174" s="61">
        <f t="shared" si="58"/>
        <v>-31.400000000000091</v>
      </c>
    </row>
    <row r="175" spans="1:12" ht="49.5" customHeight="1">
      <c r="A175" s="4"/>
      <c r="B175" s="159" t="s">
        <v>342</v>
      </c>
      <c r="C175" s="160"/>
      <c r="D175" s="113"/>
      <c r="E175" s="113" t="s">
        <v>89</v>
      </c>
      <c r="F175" s="72"/>
      <c r="G175" s="72"/>
      <c r="H175" s="135">
        <f t="shared" ref="H175:I175" si="72">H176</f>
        <v>14054.6</v>
      </c>
      <c r="I175" s="135">
        <f t="shared" si="72"/>
        <v>12708.900000000001</v>
      </c>
      <c r="J175" s="91">
        <f t="shared" si="57"/>
        <v>90.425198867274787</v>
      </c>
      <c r="K175" s="61">
        <f t="shared" si="58"/>
        <v>-1345.6999999999989</v>
      </c>
    </row>
    <row r="176" spans="1:12" ht="132.75" customHeight="1">
      <c r="A176" s="4">
        <v>73</v>
      </c>
      <c r="B176" s="92" t="s">
        <v>411</v>
      </c>
      <c r="C176" s="93"/>
      <c r="D176" s="94"/>
      <c r="E176" s="94" t="s">
        <v>89</v>
      </c>
      <c r="F176" s="94" t="s">
        <v>174</v>
      </c>
      <c r="G176" s="94"/>
      <c r="H176" s="122">
        <f t="shared" ref="H176:I176" si="73">H177+H181</f>
        <v>14054.6</v>
      </c>
      <c r="I176" s="122">
        <f t="shared" si="73"/>
        <v>12708.900000000001</v>
      </c>
      <c r="J176" s="121">
        <f t="shared" si="57"/>
        <v>90.425198867274787</v>
      </c>
      <c r="K176" s="122">
        <f t="shared" si="58"/>
        <v>-1345.6999999999989</v>
      </c>
    </row>
    <row r="177" spans="1:11" ht="63">
      <c r="A177" s="4"/>
      <c r="B177" s="99" t="s">
        <v>433</v>
      </c>
      <c r="C177" s="102"/>
      <c r="D177" s="102"/>
      <c r="E177" s="102" t="s">
        <v>89</v>
      </c>
      <c r="F177" s="102" t="s">
        <v>184</v>
      </c>
      <c r="G177" s="102"/>
      <c r="H177" s="67">
        <f t="shared" ref="H177:I177" si="74">H178+H180+H189+H184</f>
        <v>14054.6</v>
      </c>
      <c r="I177" s="67">
        <f t="shared" si="74"/>
        <v>12708.900000000001</v>
      </c>
      <c r="J177" s="123">
        <f t="shared" si="57"/>
        <v>90.425198867274787</v>
      </c>
      <c r="K177" s="67">
        <f t="shared" si="58"/>
        <v>-1345.6999999999989</v>
      </c>
    </row>
    <row r="178" spans="1:11" ht="64.5" customHeight="1">
      <c r="A178" s="4"/>
      <c r="B178" s="69" t="s">
        <v>349</v>
      </c>
      <c r="C178" s="72"/>
      <c r="D178" s="72"/>
      <c r="E178" s="72" t="s">
        <v>89</v>
      </c>
      <c r="F178" s="72" t="s">
        <v>184</v>
      </c>
      <c r="G178" s="72" t="s">
        <v>39</v>
      </c>
      <c r="H178" s="106" t="str">
        <f t="shared" ref="H178:I178" si="75">H179</f>
        <v>597,6</v>
      </c>
      <c r="I178" s="106" t="str">
        <f t="shared" si="75"/>
        <v>596,3</v>
      </c>
      <c r="J178" s="91">
        <f t="shared" si="57"/>
        <v>99.782463186077635</v>
      </c>
      <c r="K178" s="61">
        <f t="shared" si="58"/>
        <v>-1.3000000000000682</v>
      </c>
    </row>
    <row r="179" spans="1:11" ht="75.75" customHeight="1">
      <c r="A179" s="4"/>
      <c r="B179" s="70" t="s">
        <v>58</v>
      </c>
      <c r="C179" s="72"/>
      <c r="D179" s="72"/>
      <c r="E179" s="72" t="s">
        <v>89</v>
      </c>
      <c r="F179" s="72" t="s">
        <v>184</v>
      </c>
      <c r="G179" s="72" t="s">
        <v>55</v>
      </c>
      <c r="H179" s="72" t="s">
        <v>583</v>
      </c>
      <c r="I179" s="72" t="s">
        <v>584</v>
      </c>
      <c r="J179" s="91">
        <f t="shared" si="57"/>
        <v>99.782463186077635</v>
      </c>
      <c r="K179" s="61">
        <f t="shared" si="58"/>
        <v>-1.3000000000000682</v>
      </c>
    </row>
    <row r="180" spans="1:11" ht="109.5" customHeight="1">
      <c r="A180" s="4"/>
      <c r="B180" s="69" t="s">
        <v>351</v>
      </c>
      <c r="C180" s="113"/>
      <c r="D180" s="113"/>
      <c r="E180" s="72" t="s">
        <v>89</v>
      </c>
      <c r="F180" s="72" t="s">
        <v>184</v>
      </c>
      <c r="G180" s="60" t="s">
        <v>46</v>
      </c>
      <c r="H180" s="60" t="s">
        <v>581</v>
      </c>
      <c r="I180" s="60" t="s">
        <v>582</v>
      </c>
      <c r="J180" s="91">
        <f t="shared" si="57"/>
        <v>99.752864524825881</v>
      </c>
      <c r="K180" s="61">
        <f t="shared" si="58"/>
        <v>-1.1000000000000227</v>
      </c>
    </row>
    <row r="181" spans="1:11" ht="63" hidden="1">
      <c r="A181" s="4">
        <v>75</v>
      </c>
      <c r="B181" s="161" t="s">
        <v>183</v>
      </c>
      <c r="C181" s="100"/>
      <c r="D181" s="101"/>
      <c r="E181" s="102" t="s">
        <v>89</v>
      </c>
      <c r="F181" s="102" t="s">
        <v>185</v>
      </c>
      <c r="G181" s="102"/>
      <c r="H181" s="102"/>
      <c r="I181" s="102"/>
      <c r="J181" s="57" t="e">
        <f t="shared" si="57"/>
        <v>#DIV/0!</v>
      </c>
      <c r="K181" s="61">
        <f t="shared" si="58"/>
        <v>0</v>
      </c>
    </row>
    <row r="182" spans="1:11" ht="63" hidden="1">
      <c r="A182" s="4"/>
      <c r="B182" s="69" t="s">
        <v>38</v>
      </c>
      <c r="C182" s="60"/>
      <c r="D182" s="60"/>
      <c r="E182" s="60" t="s">
        <v>89</v>
      </c>
      <c r="F182" s="60" t="s">
        <v>185</v>
      </c>
      <c r="G182" s="60" t="s">
        <v>39</v>
      </c>
      <c r="H182" s="60"/>
      <c r="I182" s="60"/>
      <c r="J182" s="57" t="e">
        <f t="shared" si="57"/>
        <v>#DIV/0!</v>
      </c>
      <c r="K182" s="61">
        <f t="shared" si="58"/>
        <v>0</v>
      </c>
    </row>
    <row r="183" spans="1:11" ht="110.25" hidden="1">
      <c r="A183" s="4"/>
      <c r="B183" s="70" t="s">
        <v>58</v>
      </c>
      <c r="C183" s="60"/>
      <c r="D183" s="60"/>
      <c r="E183" s="60" t="s">
        <v>89</v>
      </c>
      <c r="F183" s="60" t="s">
        <v>185</v>
      </c>
      <c r="G183" s="60" t="s">
        <v>55</v>
      </c>
      <c r="H183" s="60"/>
      <c r="I183" s="60"/>
      <c r="J183" s="57" t="e">
        <f t="shared" si="57"/>
        <v>#DIV/0!</v>
      </c>
      <c r="K183" s="61">
        <f t="shared" si="58"/>
        <v>0</v>
      </c>
    </row>
    <row r="184" spans="1:11" ht="108.75" customHeight="1">
      <c r="A184" s="4"/>
      <c r="B184" s="108" t="s">
        <v>369</v>
      </c>
      <c r="C184" s="104"/>
      <c r="D184" s="104"/>
      <c r="E184" s="104" t="s">
        <v>89</v>
      </c>
      <c r="F184" s="104" t="s">
        <v>370</v>
      </c>
      <c r="G184" s="98"/>
      <c r="H184" s="98">
        <f t="shared" ref="H184:I184" si="76">H187+H185</f>
        <v>12645.5</v>
      </c>
      <c r="I184" s="98">
        <f t="shared" si="76"/>
        <v>11302.2</v>
      </c>
      <c r="J184" s="109">
        <f t="shared" si="57"/>
        <v>89.377248823692227</v>
      </c>
      <c r="K184" s="98">
        <f t="shared" si="58"/>
        <v>-1343.2999999999993</v>
      </c>
    </row>
    <row r="185" spans="1:11" ht="65.25" customHeight="1">
      <c r="A185" s="4"/>
      <c r="B185" s="69" t="s">
        <v>349</v>
      </c>
      <c r="C185" s="72"/>
      <c r="D185" s="72"/>
      <c r="E185" s="72" t="s">
        <v>89</v>
      </c>
      <c r="F185" s="72" t="s">
        <v>370</v>
      </c>
      <c r="G185" s="72" t="s">
        <v>39</v>
      </c>
      <c r="H185" s="106" t="str">
        <f t="shared" ref="H185:I185" si="77">H186</f>
        <v>10256</v>
      </c>
      <c r="I185" s="106" t="str">
        <f t="shared" si="77"/>
        <v>10256</v>
      </c>
      <c r="J185" s="57">
        <f t="shared" si="57"/>
        <v>100</v>
      </c>
      <c r="K185" s="61">
        <f t="shared" si="58"/>
        <v>0</v>
      </c>
    </row>
    <row r="186" spans="1:11" ht="78" customHeight="1">
      <c r="A186" s="4"/>
      <c r="B186" s="70" t="s">
        <v>58</v>
      </c>
      <c r="C186" s="72"/>
      <c r="D186" s="72"/>
      <c r="E186" s="72" t="s">
        <v>89</v>
      </c>
      <c r="F186" s="72" t="s">
        <v>370</v>
      </c>
      <c r="G186" s="72" t="s">
        <v>55</v>
      </c>
      <c r="H186" s="72" t="s">
        <v>580</v>
      </c>
      <c r="I186" s="72" t="s">
        <v>580</v>
      </c>
      <c r="J186" s="57">
        <f t="shared" si="57"/>
        <v>100</v>
      </c>
      <c r="K186" s="61">
        <f t="shared" si="58"/>
        <v>0</v>
      </c>
    </row>
    <row r="187" spans="1:11" ht="27" customHeight="1">
      <c r="A187" s="4"/>
      <c r="B187" s="69" t="s">
        <v>93</v>
      </c>
      <c r="C187" s="60"/>
      <c r="D187" s="60"/>
      <c r="E187" s="72" t="s">
        <v>89</v>
      </c>
      <c r="F187" s="60" t="s">
        <v>370</v>
      </c>
      <c r="G187" s="60" t="s">
        <v>94</v>
      </c>
      <c r="H187" s="61">
        <v>2389.5</v>
      </c>
      <c r="I187" s="61">
        <v>1046.2</v>
      </c>
      <c r="J187" s="61">
        <f t="shared" ref="J187" si="78">J188</f>
        <v>100</v>
      </c>
      <c r="K187" s="61">
        <f t="shared" si="58"/>
        <v>-1343.3</v>
      </c>
    </row>
    <row r="188" spans="1:11" ht="96" customHeight="1">
      <c r="A188" s="4"/>
      <c r="B188" s="69" t="s">
        <v>351</v>
      </c>
      <c r="C188" s="60"/>
      <c r="D188" s="60"/>
      <c r="E188" s="72" t="s">
        <v>89</v>
      </c>
      <c r="F188" s="60" t="s">
        <v>370</v>
      </c>
      <c r="G188" s="60" t="s">
        <v>46</v>
      </c>
      <c r="H188" s="60" t="s">
        <v>579</v>
      </c>
      <c r="I188" s="60" t="s">
        <v>579</v>
      </c>
      <c r="J188" s="57">
        <f t="shared" si="57"/>
        <v>100</v>
      </c>
      <c r="K188" s="61">
        <f t="shared" si="58"/>
        <v>0</v>
      </c>
    </row>
    <row r="189" spans="1:11" ht="162.75" customHeight="1">
      <c r="A189" s="4"/>
      <c r="B189" s="157" t="s">
        <v>451</v>
      </c>
      <c r="C189" s="104"/>
      <c r="D189" s="104"/>
      <c r="E189" s="104" t="s">
        <v>89</v>
      </c>
      <c r="F189" s="104" t="s">
        <v>453</v>
      </c>
      <c r="G189" s="104"/>
      <c r="H189" s="98" t="str">
        <f t="shared" ref="H189:I190" si="79">H190</f>
        <v>366,4</v>
      </c>
      <c r="I189" s="98" t="str">
        <f t="shared" si="79"/>
        <v>366,4</v>
      </c>
      <c r="J189" s="97">
        <f t="shared" si="57"/>
        <v>100</v>
      </c>
      <c r="K189" s="98">
        <f t="shared" si="58"/>
        <v>0</v>
      </c>
    </row>
    <row r="190" spans="1:11" ht="31.5">
      <c r="A190" s="4"/>
      <c r="B190" s="69" t="s">
        <v>93</v>
      </c>
      <c r="C190" s="60"/>
      <c r="D190" s="60"/>
      <c r="E190" s="72" t="s">
        <v>89</v>
      </c>
      <c r="F190" s="60" t="s">
        <v>453</v>
      </c>
      <c r="G190" s="60" t="s">
        <v>94</v>
      </c>
      <c r="H190" s="61" t="str">
        <f t="shared" si="79"/>
        <v>366,4</v>
      </c>
      <c r="I190" s="61" t="str">
        <f t="shared" si="79"/>
        <v>366,4</v>
      </c>
      <c r="J190" s="57">
        <f t="shared" si="57"/>
        <v>100</v>
      </c>
      <c r="K190" s="61">
        <f t="shared" si="58"/>
        <v>0</v>
      </c>
    </row>
    <row r="191" spans="1:11" ht="114" customHeight="1">
      <c r="A191" s="4"/>
      <c r="B191" s="119" t="s">
        <v>452</v>
      </c>
      <c r="C191" s="60"/>
      <c r="D191" s="60"/>
      <c r="E191" s="72" t="s">
        <v>89</v>
      </c>
      <c r="F191" s="60" t="s">
        <v>453</v>
      </c>
      <c r="G191" s="60" t="s">
        <v>46</v>
      </c>
      <c r="H191" s="60" t="s">
        <v>578</v>
      </c>
      <c r="I191" s="60" t="s">
        <v>578</v>
      </c>
      <c r="J191" s="57">
        <f t="shared" si="57"/>
        <v>100</v>
      </c>
      <c r="K191" s="61">
        <f t="shared" si="58"/>
        <v>0</v>
      </c>
    </row>
    <row r="192" spans="1:11">
      <c r="A192" s="4">
        <v>76</v>
      </c>
      <c r="B192" s="156" t="s">
        <v>343</v>
      </c>
      <c r="C192" s="56"/>
      <c r="D192" s="59" t="s">
        <v>10</v>
      </c>
      <c r="E192" s="59" t="s">
        <v>90</v>
      </c>
      <c r="F192" s="59"/>
      <c r="G192" s="59"/>
      <c r="H192" s="58">
        <f t="shared" ref="H192:I192" si="80">H193+H197</f>
        <v>1200</v>
      </c>
      <c r="I192" s="58">
        <f t="shared" si="80"/>
        <v>1200</v>
      </c>
      <c r="J192" s="56">
        <f t="shared" si="57"/>
        <v>100</v>
      </c>
      <c r="K192" s="58">
        <f t="shared" si="58"/>
        <v>0</v>
      </c>
    </row>
    <row r="193" spans="1:14" ht="94.5" hidden="1">
      <c r="A193" s="4">
        <v>77</v>
      </c>
      <c r="B193" s="92" t="s">
        <v>179</v>
      </c>
      <c r="C193" s="97"/>
      <c r="D193" s="104"/>
      <c r="E193" s="94" t="s">
        <v>90</v>
      </c>
      <c r="F193" s="94" t="s">
        <v>181</v>
      </c>
      <c r="G193" s="94"/>
      <c r="H193" s="94"/>
      <c r="I193" s="94"/>
      <c r="J193" s="57" t="e">
        <f t="shared" si="57"/>
        <v>#DIV/0!</v>
      </c>
      <c r="K193" s="61">
        <f t="shared" si="58"/>
        <v>0</v>
      </c>
    </row>
    <row r="194" spans="1:14" hidden="1">
      <c r="A194" s="4">
        <v>78</v>
      </c>
      <c r="B194" s="155" t="s">
        <v>186</v>
      </c>
      <c r="C194" s="57"/>
      <c r="D194" s="60"/>
      <c r="E194" s="60" t="s">
        <v>90</v>
      </c>
      <c r="F194" s="60" t="s">
        <v>189</v>
      </c>
      <c r="G194" s="60"/>
      <c r="H194" s="60"/>
      <c r="I194" s="60"/>
      <c r="J194" s="57" t="e">
        <f t="shared" si="57"/>
        <v>#DIV/0!</v>
      </c>
      <c r="K194" s="61">
        <f t="shared" si="58"/>
        <v>0</v>
      </c>
    </row>
    <row r="195" spans="1:14" ht="33" hidden="1" customHeight="1">
      <c r="A195" s="4">
        <v>79</v>
      </c>
      <c r="B195" s="69" t="s">
        <v>38</v>
      </c>
      <c r="C195" s="57"/>
      <c r="D195" s="60"/>
      <c r="E195" s="60" t="s">
        <v>90</v>
      </c>
      <c r="F195" s="60" t="s">
        <v>189</v>
      </c>
      <c r="G195" s="60" t="s">
        <v>39</v>
      </c>
      <c r="H195" s="60"/>
      <c r="I195" s="60"/>
      <c r="J195" s="57" t="e">
        <f t="shared" si="57"/>
        <v>#DIV/0!</v>
      </c>
      <c r="K195" s="61">
        <f t="shared" si="58"/>
        <v>0</v>
      </c>
    </row>
    <row r="196" spans="1:14" ht="46.5" hidden="1" customHeight="1">
      <c r="A196" s="4"/>
      <c r="B196" s="70" t="s">
        <v>58</v>
      </c>
      <c r="C196" s="57"/>
      <c r="D196" s="60"/>
      <c r="E196" s="60" t="s">
        <v>90</v>
      </c>
      <c r="F196" s="60" t="s">
        <v>189</v>
      </c>
      <c r="G196" s="60" t="s">
        <v>55</v>
      </c>
      <c r="H196" s="60"/>
      <c r="I196" s="60"/>
      <c r="J196" s="57" t="e">
        <f t="shared" si="57"/>
        <v>#DIV/0!</v>
      </c>
      <c r="K196" s="61">
        <f t="shared" si="58"/>
        <v>0</v>
      </c>
    </row>
    <row r="197" spans="1:14" ht="141.75" customHeight="1">
      <c r="A197" s="4"/>
      <c r="B197" s="144" t="s">
        <v>187</v>
      </c>
      <c r="C197" s="97"/>
      <c r="D197" s="104"/>
      <c r="E197" s="94" t="s">
        <v>90</v>
      </c>
      <c r="F197" s="94" t="s">
        <v>190</v>
      </c>
      <c r="G197" s="94"/>
      <c r="H197" s="122" t="str">
        <f t="shared" ref="H197:I198" si="81">H198</f>
        <v>1200</v>
      </c>
      <c r="I197" s="122" t="str">
        <f t="shared" si="81"/>
        <v>1200</v>
      </c>
      <c r="J197" s="97">
        <f t="shared" si="57"/>
        <v>100</v>
      </c>
      <c r="K197" s="98">
        <f t="shared" si="58"/>
        <v>0</v>
      </c>
    </row>
    <row r="198" spans="1:14" ht="95.25" customHeight="1">
      <c r="A198" s="4"/>
      <c r="B198" s="114" t="s">
        <v>188</v>
      </c>
      <c r="C198" s="57"/>
      <c r="D198" s="60"/>
      <c r="E198" s="60" t="s">
        <v>90</v>
      </c>
      <c r="F198" s="60" t="s">
        <v>191</v>
      </c>
      <c r="G198" s="60" t="s">
        <v>94</v>
      </c>
      <c r="H198" s="61" t="str">
        <f t="shared" si="81"/>
        <v>1200</v>
      </c>
      <c r="I198" s="61" t="str">
        <f t="shared" si="81"/>
        <v>1200</v>
      </c>
      <c r="J198" s="57">
        <f t="shared" si="57"/>
        <v>100</v>
      </c>
      <c r="K198" s="61">
        <f t="shared" si="58"/>
        <v>0</v>
      </c>
    </row>
    <row r="199" spans="1:14" ht="107.25" customHeight="1">
      <c r="A199" s="4"/>
      <c r="B199" s="69" t="s">
        <v>351</v>
      </c>
      <c r="C199" s="57"/>
      <c r="D199" s="60"/>
      <c r="E199" s="60" t="s">
        <v>90</v>
      </c>
      <c r="F199" s="60" t="s">
        <v>191</v>
      </c>
      <c r="G199" s="60" t="s">
        <v>46</v>
      </c>
      <c r="H199" s="60" t="s">
        <v>139</v>
      </c>
      <c r="I199" s="60" t="s">
        <v>139</v>
      </c>
      <c r="J199" s="57">
        <f t="shared" si="57"/>
        <v>100</v>
      </c>
      <c r="K199" s="61">
        <f t="shared" si="58"/>
        <v>0</v>
      </c>
    </row>
    <row r="200" spans="1:14" ht="47.25">
      <c r="A200" s="4">
        <v>80</v>
      </c>
      <c r="B200" s="156" t="s">
        <v>344</v>
      </c>
      <c r="C200" s="56"/>
      <c r="D200" s="59"/>
      <c r="E200" s="59" t="s">
        <v>91</v>
      </c>
      <c r="F200" s="59"/>
      <c r="G200" s="59"/>
      <c r="H200" s="58">
        <f>H201+H206+H208</f>
        <v>481054</v>
      </c>
      <c r="I200" s="58">
        <f>I201+I206+I208</f>
        <v>287272</v>
      </c>
      <c r="J200" s="118">
        <f t="shared" si="57"/>
        <v>59.717204305545735</v>
      </c>
      <c r="K200" s="58">
        <f t="shared" si="58"/>
        <v>-193782</v>
      </c>
    </row>
    <row r="201" spans="1:14" ht="173.25">
      <c r="A201" s="4">
        <v>84</v>
      </c>
      <c r="B201" s="141" t="s">
        <v>427</v>
      </c>
      <c r="C201" s="97"/>
      <c r="D201" s="104"/>
      <c r="E201" s="94" t="s">
        <v>91</v>
      </c>
      <c r="F201" s="94" t="s">
        <v>164</v>
      </c>
      <c r="G201" s="94"/>
      <c r="H201" s="122">
        <f t="shared" ref="H201:I201" si="82">H202</f>
        <v>19</v>
      </c>
      <c r="I201" s="122">
        <f t="shared" si="82"/>
        <v>19</v>
      </c>
      <c r="J201" s="93">
        <f t="shared" si="57"/>
        <v>100</v>
      </c>
      <c r="K201" s="122">
        <f t="shared" si="58"/>
        <v>0</v>
      </c>
      <c r="L201" s="1"/>
      <c r="M201" s="1"/>
      <c r="N201" s="1"/>
    </row>
    <row r="202" spans="1:14" ht="126">
      <c r="A202" s="4"/>
      <c r="B202" s="115" t="s">
        <v>434</v>
      </c>
      <c r="C202" s="57"/>
      <c r="D202" s="60"/>
      <c r="E202" s="60" t="s">
        <v>91</v>
      </c>
      <c r="F202" s="60" t="s">
        <v>192</v>
      </c>
      <c r="G202" s="60"/>
      <c r="H202" s="61">
        <f t="shared" ref="H202:I202" si="83">H203+H205</f>
        <v>19</v>
      </c>
      <c r="I202" s="61">
        <f t="shared" si="83"/>
        <v>19</v>
      </c>
      <c r="J202" s="57">
        <f t="shared" si="57"/>
        <v>100</v>
      </c>
      <c r="K202" s="61">
        <f t="shared" si="58"/>
        <v>0</v>
      </c>
      <c r="L202" s="1"/>
      <c r="M202" s="1"/>
      <c r="N202" s="1"/>
    </row>
    <row r="203" spans="1:14" ht="62.25" customHeight="1">
      <c r="A203" s="4">
        <v>85</v>
      </c>
      <c r="B203" s="69" t="s">
        <v>349</v>
      </c>
      <c r="C203" s="57"/>
      <c r="D203" s="60"/>
      <c r="E203" s="60" t="s">
        <v>91</v>
      </c>
      <c r="F203" s="60" t="s">
        <v>192</v>
      </c>
      <c r="G203" s="60" t="s">
        <v>39</v>
      </c>
      <c r="H203" s="61" t="str">
        <f t="shared" ref="H203:I203" si="84">H204</f>
        <v>19</v>
      </c>
      <c r="I203" s="61" t="str">
        <f t="shared" si="84"/>
        <v>19</v>
      </c>
      <c r="J203" s="57">
        <f t="shared" ref="J203:J268" si="85">I203/H203*100</f>
        <v>100</v>
      </c>
      <c r="K203" s="61">
        <f t="shared" ref="K203:K268" si="86">I203-H203</f>
        <v>0</v>
      </c>
      <c r="L203" s="1"/>
      <c r="M203" s="1"/>
      <c r="N203" s="1"/>
    </row>
    <row r="204" spans="1:14" ht="75" customHeight="1">
      <c r="A204" s="4">
        <v>86</v>
      </c>
      <c r="B204" s="70" t="s">
        <v>58</v>
      </c>
      <c r="C204" s="57"/>
      <c r="D204" s="60"/>
      <c r="E204" s="60" t="s">
        <v>91</v>
      </c>
      <c r="F204" s="60" t="s">
        <v>192</v>
      </c>
      <c r="G204" s="60" t="s">
        <v>55</v>
      </c>
      <c r="H204" s="60" t="s">
        <v>595</v>
      </c>
      <c r="I204" s="60" t="s">
        <v>595</v>
      </c>
      <c r="J204" s="57">
        <f t="shared" si="85"/>
        <v>100</v>
      </c>
      <c r="K204" s="61">
        <f t="shared" si="86"/>
        <v>0</v>
      </c>
      <c r="L204" s="1"/>
      <c r="M204" s="1"/>
      <c r="N204" s="1"/>
    </row>
    <row r="205" spans="1:14" ht="63" hidden="1">
      <c r="A205" s="4"/>
      <c r="B205" s="69" t="s">
        <v>50</v>
      </c>
      <c r="C205" s="57"/>
      <c r="D205" s="60"/>
      <c r="E205" s="60" t="s">
        <v>91</v>
      </c>
      <c r="F205" s="60" t="s">
        <v>192</v>
      </c>
      <c r="G205" s="60" t="s">
        <v>45</v>
      </c>
      <c r="H205" s="60"/>
      <c r="I205" s="60"/>
      <c r="J205" s="57" t="e">
        <f t="shared" si="85"/>
        <v>#DIV/0!</v>
      </c>
      <c r="K205" s="61">
        <f t="shared" si="86"/>
        <v>0</v>
      </c>
      <c r="L205" s="1"/>
      <c r="M205" s="1"/>
      <c r="N205" s="1"/>
    </row>
    <row r="206" spans="1:14" ht="110.25" customHeight="1">
      <c r="A206" s="4"/>
      <c r="B206" s="115" t="s">
        <v>152</v>
      </c>
      <c r="C206" s="107"/>
      <c r="D206" s="72"/>
      <c r="E206" s="72" t="s">
        <v>91</v>
      </c>
      <c r="F206" s="72" t="s">
        <v>154</v>
      </c>
      <c r="G206" s="72"/>
      <c r="H206" s="106">
        <f>H207</f>
        <v>6</v>
      </c>
      <c r="I206" s="106">
        <f t="shared" ref="I206:K206" si="87">I207</f>
        <v>6</v>
      </c>
      <c r="J206" s="106">
        <f t="shared" si="87"/>
        <v>100</v>
      </c>
      <c r="K206" s="106">
        <f t="shared" si="87"/>
        <v>0</v>
      </c>
      <c r="L206" s="1"/>
      <c r="M206" s="1"/>
      <c r="N206" s="1"/>
    </row>
    <row r="207" spans="1:14" ht="51.75" customHeight="1">
      <c r="A207" s="4"/>
      <c r="B207" s="119" t="s">
        <v>594</v>
      </c>
      <c r="C207" s="107"/>
      <c r="D207" s="72"/>
      <c r="E207" s="72" t="s">
        <v>91</v>
      </c>
      <c r="F207" s="72" t="s">
        <v>154</v>
      </c>
      <c r="G207" s="72" t="s">
        <v>45</v>
      </c>
      <c r="H207" s="106">
        <v>6</v>
      </c>
      <c r="I207" s="106">
        <v>6</v>
      </c>
      <c r="J207" s="57">
        <f t="shared" si="85"/>
        <v>100</v>
      </c>
      <c r="K207" s="61">
        <f t="shared" si="86"/>
        <v>0</v>
      </c>
      <c r="L207" s="1"/>
      <c r="M207" s="1"/>
      <c r="N207" s="1"/>
    </row>
    <row r="208" spans="1:14" ht="157.5" customHeight="1">
      <c r="A208" s="4"/>
      <c r="B208" s="144" t="s">
        <v>187</v>
      </c>
      <c r="C208" s="97"/>
      <c r="D208" s="104"/>
      <c r="E208" s="94" t="s">
        <v>91</v>
      </c>
      <c r="F208" s="94" t="s">
        <v>190</v>
      </c>
      <c r="G208" s="94"/>
      <c r="H208" s="122">
        <f>H209+H211+H213+H215+H219</f>
        <v>481029</v>
      </c>
      <c r="I208" s="122">
        <f t="shared" ref="I208:K208" si="88">I209+I211+I213+I215+I219</f>
        <v>287247</v>
      </c>
      <c r="J208" s="121">
        <f t="shared" si="85"/>
        <v>59.715110731369627</v>
      </c>
      <c r="K208" s="122">
        <f t="shared" si="88"/>
        <v>-193782</v>
      </c>
      <c r="L208" s="1"/>
      <c r="M208" s="1"/>
      <c r="N208" s="1"/>
    </row>
    <row r="209" spans="1:14" ht="63" customHeight="1">
      <c r="A209" s="4"/>
      <c r="B209" s="161" t="s">
        <v>193</v>
      </c>
      <c r="C209" s="66"/>
      <c r="D209" s="102"/>
      <c r="E209" s="102" t="s">
        <v>91</v>
      </c>
      <c r="F209" s="102" t="s">
        <v>194</v>
      </c>
      <c r="G209" s="102"/>
      <c r="H209" s="67" t="str">
        <f t="shared" ref="H209:I209" si="89">H210</f>
        <v>1137,4</v>
      </c>
      <c r="I209" s="67" t="str">
        <f t="shared" si="89"/>
        <v>378,2</v>
      </c>
      <c r="J209" s="123">
        <f t="shared" si="85"/>
        <v>33.251274837348333</v>
      </c>
      <c r="K209" s="67">
        <f t="shared" si="86"/>
        <v>-759.2</v>
      </c>
      <c r="L209" s="1"/>
      <c r="M209" s="1"/>
      <c r="N209" s="1"/>
    </row>
    <row r="210" spans="1:14" ht="31.5">
      <c r="A210" s="4"/>
      <c r="B210" s="69" t="s">
        <v>352</v>
      </c>
      <c r="C210" s="71"/>
      <c r="D210" s="60"/>
      <c r="E210" s="60" t="s">
        <v>91</v>
      </c>
      <c r="F210" s="72" t="s">
        <v>194</v>
      </c>
      <c r="G210" s="60" t="s">
        <v>51</v>
      </c>
      <c r="H210" s="60" t="s">
        <v>591</v>
      </c>
      <c r="I210" s="60" t="s">
        <v>592</v>
      </c>
      <c r="J210" s="91">
        <f t="shared" si="85"/>
        <v>33.251274837348333</v>
      </c>
      <c r="K210" s="61">
        <f t="shared" si="86"/>
        <v>-759.2</v>
      </c>
      <c r="L210" s="1"/>
    </row>
    <row r="211" spans="1:14" ht="47.25">
      <c r="A211" s="4"/>
      <c r="B211" s="161" t="s">
        <v>195</v>
      </c>
      <c r="C211" s="162"/>
      <c r="D211" s="102"/>
      <c r="E211" s="102" t="s">
        <v>91</v>
      </c>
      <c r="F211" s="102" t="s">
        <v>198</v>
      </c>
      <c r="G211" s="102"/>
      <c r="H211" s="67" t="str">
        <f t="shared" ref="H211:I211" si="90">H212</f>
        <v>277509,8</v>
      </c>
      <c r="I211" s="67" t="str">
        <f t="shared" si="90"/>
        <v>139032,9</v>
      </c>
      <c r="J211" s="123">
        <f t="shared" si="85"/>
        <v>50.100176642410467</v>
      </c>
      <c r="K211" s="67">
        <f t="shared" si="86"/>
        <v>-138476.9</v>
      </c>
      <c r="L211" s="1"/>
    </row>
    <row r="212" spans="1:14" ht="45.75" customHeight="1">
      <c r="A212" s="4"/>
      <c r="B212" s="69" t="s">
        <v>50</v>
      </c>
      <c r="C212" s="72"/>
      <c r="D212" s="72"/>
      <c r="E212" s="72" t="s">
        <v>91</v>
      </c>
      <c r="F212" s="60" t="s">
        <v>198</v>
      </c>
      <c r="G212" s="60" t="s">
        <v>45</v>
      </c>
      <c r="H212" s="60" t="s">
        <v>589</v>
      </c>
      <c r="I212" s="60" t="s">
        <v>590</v>
      </c>
      <c r="J212" s="91">
        <f t="shared" si="85"/>
        <v>50.100176642410467</v>
      </c>
      <c r="K212" s="61">
        <f t="shared" si="86"/>
        <v>-138476.9</v>
      </c>
      <c r="L212" s="1"/>
    </row>
    <row r="213" spans="1:14" ht="78" customHeight="1">
      <c r="A213" s="4"/>
      <c r="B213" s="163" t="s">
        <v>196</v>
      </c>
      <c r="C213" s="102"/>
      <c r="D213" s="102"/>
      <c r="E213" s="102" t="s">
        <v>91</v>
      </c>
      <c r="F213" s="102" t="s">
        <v>199</v>
      </c>
      <c r="G213" s="102"/>
      <c r="H213" s="67" t="str">
        <f>H214</f>
        <v>71473,8</v>
      </c>
      <c r="I213" s="67" t="str">
        <f t="shared" ref="I213" si="91">I214</f>
        <v>66427,9</v>
      </c>
      <c r="J213" s="123">
        <f t="shared" si="85"/>
        <v>92.94021025886407</v>
      </c>
      <c r="K213" s="67">
        <f t="shared" si="86"/>
        <v>-5045.9000000000087</v>
      </c>
      <c r="L213" s="1"/>
    </row>
    <row r="214" spans="1:14" ht="44.25" customHeight="1">
      <c r="A214" s="4"/>
      <c r="B214" s="69" t="s">
        <v>50</v>
      </c>
      <c r="C214" s="72"/>
      <c r="D214" s="72"/>
      <c r="E214" s="72" t="s">
        <v>91</v>
      </c>
      <c r="F214" s="60" t="s">
        <v>199</v>
      </c>
      <c r="G214" s="60" t="s">
        <v>45</v>
      </c>
      <c r="H214" s="60" t="s">
        <v>587</v>
      </c>
      <c r="I214" s="60" t="s">
        <v>588</v>
      </c>
      <c r="J214" s="91">
        <f t="shared" si="85"/>
        <v>92.94021025886407</v>
      </c>
      <c r="K214" s="61">
        <f t="shared" si="86"/>
        <v>-5045.9000000000087</v>
      </c>
      <c r="L214" s="1"/>
    </row>
    <row r="215" spans="1:14" ht="95.25" customHeight="1">
      <c r="A215" s="4"/>
      <c r="B215" s="99" t="s">
        <v>355</v>
      </c>
      <c r="C215" s="102"/>
      <c r="D215" s="102"/>
      <c r="E215" s="102" t="s">
        <v>91</v>
      </c>
      <c r="F215" s="102" t="s">
        <v>200</v>
      </c>
      <c r="G215" s="102"/>
      <c r="H215" s="67">
        <f t="shared" ref="H215:I215" si="92">H218+H216</f>
        <v>81408</v>
      </c>
      <c r="I215" s="67">
        <f t="shared" si="92"/>
        <v>81408</v>
      </c>
      <c r="J215" s="66">
        <f t="shared" si="85"/>
        <v>100</v>
      </c>
      <c r="K215" s="67">
        <f t="shared" si="86"/>
        <v>0</v>
      </c>
      <c r="L215" s="1"/>
    </row>
    <row r="216" spans="1:14" ht="60" customHeight="1">
      <c r="A216" s="4"/>
      <c r="B216" s="69" t="s">
        <v>349</v>
      </c>
      <c r="C216" s="72"/>
      <c r="D216" s="72"/>
      <c r="E216" s="60" t="s">
        <v>91</v>
      </c>
      <c r="F216" s="60" t="s">
        <v>200</v>
      </c>
      <c r="G216" s="72" t="s">
        <v>39</v>
      </c>
      <c r="H216" s="106" t="str">
        <f t="shared" ref="H216:I216" si="93">H217</f>
        <v>745,3</v>
      </c>
      <c r="I216" s="106" t="str">
        <f t="shared" si="93"/>
        <v>745,3</v>
      </c>
      <c r="J216" s="57">
        <f t="shared" si="85"/>
        <v>100</v>
      </c>
      <c r="K216" s="61">
        <f t="shared" si="86"/>
        <v>0</v>
      </c>
      <c r="L216" s="1"/>
    </row>
    <row r="217" spans="1:14" ht="78.75" customHeight="1">
      <c r="A217" s="4"/>
      <c r="B217" s="70" t="s">
        <v>58</v>
      </c>
      <c r="C217" s="72"/>
      <c r="D217" s="72"/>
      <c r="E217" s="60" t="s">
        <v>91</v>
      </c>
      <c r="F217" s="60" t="s">
        <v>200</v>
      </c>
      <c r="G217" s="72" t="s">
        <v>55</v>
      </c>
      <c r="H217" s="72" t="s">
        <v>586</v>
      </c>
      <c r="I217" s="72" t="s">
        <v>586</v>
      </c>
      <c r="J217" s="57">
        <f t="shared" si="85"/>
        <v>100</v>
      </c>
      <c r="K217" s="61">
        <f t="shared" si="86"/>
        <v>0</v>
      </c>
      <c r="L217" s="1"/>
    </row>
    <row r="218" spans="1:14" ht="160.5" customHeight="1">
      <c r="A218" s="4"/>
      <c r="B218" s="68" t="s">
        <v>350</v>
      </c>
      <c r="C218" s="60"/>
      <c r="D218" s="60"/>
      <c r="E218" s="60" t="s">
        <v>91</v>
      </c>
      <c r="F218" s="60" t="s">
        <v>200</v>
      </c>
      <c r="G218" s="60" t="s">
        <v>44</v>
      </c>
      <c r="H218" s="60" t="s">
        <v>585</v>
      </c>
      <c r="I218" s="60" t="s">
        <v>585</v>
      </c>
      <c r="J218" s="57">
        <f t="shared" si="85"/>
        <v>100</v>
      </c>
      <c r="K218" s="61">
        <f t="shared" si="86"/>
        <v>0</v>
      </c>
      <c r="L218" s="1"/>
    </row>
    <row r="219" spans="1:14" ht="124.5" customHeight="1">
      <c r="A219" s="4"/>
      <c r="B219" s="130" t="s">
        <v>197</v>
      </c>
      <c r="C219" s="102"/>
      <c r="D219" s="102"/>
      <c r="E219" s="102" t="s">
        <v>91</v>
      </c>
      <c r="F219" s="102" t="s">
        <v>201</v>
      </c>
      <c r="G219" s="102"/>
      <c r="H219" s="67" t="str">
        <f t="shared" ref="H219:I219" si="94">H220</f>
        <v>49500</v>
      </c>
      <c r="I219" s="67">
        <f t="shared" si="94"/>
        <v>0</v>
      </c>
      <c r="J219" s="66">
        <f t="shared" si="85"/>
        <v>0</v>
      </c>
      <c r="K219" s="67">
        <f t="shared" si="86"/>
        <v>-49500</v>
      </c>
      <c r="L219" s="1"/>
    </row>
    <row r="220" spans="1:14" ht="31.5">
      <c r="A220" s="4"/>
      <c r="B220" s="69" t="s">
        <v>352</v>
      </c>
      <c r="C220" s="60"/>
      <c r="D220" s="60"/>
      <c r="E220" s="60" t="s">
        <v>91</v>
      </c>
      <c r="F220" s="60" t="s">
        <v>201</v>
      </c>
      <c r="G220" s="60" t="s">
        <v>51</v>
      </c>
      <c r="H220" s="60" t="s">
        <v>593</v>
      </c>
      <c r="I220" s="60"/>
      <c r="J220" s="57">
        <f t="shared" si="85"/>
        <v>0</v>
      </c>
      <c r="K220" s="61">
        <f t="shared" si="86"/>
        <v>-49500</v>
      </c>
      <c r="L220" s="1"/>
    </row>
    <row r="221" spans="1:14" ht="50.25" customHeight="1">
      <c r="A221" s="4">
        <v>89</v>
      </c>
      <c r="B221" s="156" t="s">
        <v>345</v>
      </c>
      <c r="C221" s="56"/>
      <c r="D221" s="59"/>
      <c r="E221" s="59" t="s">
        <v>92</v>
      </c>
      <c r="F221" s="59"/>
      <c r="G221" s="59"/>
      <c r="H221" s="58">
        <f t="shared" ref="H221" si="95">H222+H224+H228+H243+H248</f>
        <v>39177.199999999997</v>
      </c>
      <c r="I221" s="58">
        <f t="shared" ref="I221" si="96">I222+I224+I228+I243+I248</f>
        <v>39177.199999999997</v>
      </c>
      <c r="J221" s="118">
        <f t="shared" si="85"/>
        <v>100</v>
      </c>
      <c r="K221" s="58">
        <f t="shared" si="86"/>
        <v>0</v>
      </c>
    </row>
    <row r="222" spans="1:14" ht="47.25">
      <c r="A222" s="4"/>
      <c r="B222" s="69" t="s">
        <v>202</v>
      </c>
      <c r="C222" s="72"/>
      <c r="D222" s="72"/>
      <c r="E222" s="72" t="s">
        <v>92</v>
      </c>
      <c r="F222" s="129" t="s">
        <v>203</v>
      </c>
      <c r="G222" s="129"/>
      <c r="H222" s="164" t="str">
        <f t="shared" ref="H222:I222" si="97">H223</f>
        <v>24447,1</v>
      </c>
      <c r="I222" s="164" t="str">
        <f t="shared" si="97"/>
        <v>24447,1</v>
      </c>
      <c r="J222" s="57">
        <f t="shared" si="85"/>
        <v>100</v>
      </c>
      <c r="K222" s="61">
        <f t="shared" si="86"/>
        <v>0</v>
      </c>
    </row>
    <row r="223" spans="1:14" ht="159" customHeight="1">
      <c r="A223" s="4"/>
      <c r="B223" s="133" t="s">
        <v>350</v>
      </c>
      <c r="C223" s="60"/>
      <c r="D223" s="60"/>
      <c r="E223" s="60" t="s">
        <v>92</v>
      </c>
      <c r="F223" s="129" t="s">
        <v>203</v>
      </c>
      <c r="G223" s="60" t="s">
        <v>44</v>
      </c>
      <c r="H223" s="60" t="s">
        <v>596</v>
      </c>
      <c r="I223" s="60" t="s">
        <v>596</v>
      </c>
      <c r="J223" s="57">
        <f t="shared" si="85"/>
        <v>100</v>
      </c>
      <c r="K223" s="61">
        <f t="shared" si="86"/>
        <v>0</v>
      </c>
    </row>
    <row r="224" spans="1:14" ht="141" customHeight="1">
      <c r="A224" s="4"/>
      <c r="B224" s="92" t="s">
        <v>143</v>
      </c>
      <c r="C224" s="104"/>
      <c r="D224" s="104"/>
      <c r="E224" s="94" t="s">
        <v>92</v>
      </c>
      <c r="F224" s="95" t="s">
        <v>145</v>
      </c>
      <c r="G224" s="94"/>
      <c r="H224" s="122" t="str">
        <f t="shared" ref="H224:I226" si="98">H225</f>
        <v>2098,9</v>
      </c>
      <c r="I224" s="122" t="str">
        <f t="shared" si="98"/>
        <v>2098,9</v>
      </c>
      <c r="J224" s="97">
        <f t="shared" si="85"/>
        <v>100</v>
      </c>
      <c r="K224" s="98">
        <f t="shared" si="86"/>
        <v>0</v>
      </c>
    </row>
    <row r="225" spans="1:11" ht="78" customHeight="1">
      <c r="A225" s="4">
        <v>90</v>
      </c>
      <c r="B225" s="99" t="s">
        <v>156</v>
      </c>
      <c r="C225" s="100"/>
      <c r="D225" s="101"/>
      <c r="E225" s="102" t="s">
        <v>92</v>
      </c>
      <c r="F225" s="102" t="s">
        <v>157</v>
      </c>
      <c r="G225" s="102"/>
      <c r="H225" s="67" t="str">
        <f t="shared" si="98"/>
        <v>2098,9</v>
      </c>
      <c r="I225" s="67" t="str">
        <f t="shared" si="98"/>
        <v>2098,9</v>
      </c>
      <c r="J225" s="66">
        <f t="shared" si="85"/>
        <v>100</v>
      </c>
      <c r="K225" s="67">
        <f t="shared" si="86"/>
        <v>0</v>
      </c>
    </row>
    <row r="226" spans="1:11" ht="63.75" customHeight="1">
      <c r="A226" s="4">
        <v>91</v>
      </c>
      <c r="B226" s="69" t="s">
        <v>349</v>
      </c>
      <c r="C226" s="57"/>
      <c r="D226" s="60"/>
      <c r="E226" s="60" t="s">
        <v>92</v>
      </c>
      <c r="F226" s="72" t="s">
        <v>157</v>
      </c>
      <c r="G226" s="129" t="s">
        <v>39</v>
      </c>
      <c r="H226" s="164" t="str">
        <f t="shared" si="98"/>
        <v>2098,9</v>
      </c>
      <c r="I226" s="164" t="str">
        <f t="shared" si="98"/>
        <v>2098,9</v>
      </c>
      <c r="J226" s="57">
        <f t="shared" si="85"/>
        <v>100</v>
      </c>
      <c r="K226" s="61">
        <f t="shared" si="86"/>
        <v>0</v>
      </c>
    </row>
    <row r="227" spans="1:11" ht="77.25" customHeight="1">
      <c r="A227" s="4"/>
      <c r="B227" s="70" t="s">
        <v>58</v>
      </c>
      <c r="C227" s="72"/>
      <c r="D227" s="72"/>
      <c r="E227" s="72" t="s">
        <v>92</v>
      </c>
      <c r="F227" s="72" t="s">
        <v>157</v>
      </c>
      <c r="G227" s="129" t="s">
        <v>55</v>
      </c>
      <c r="H227" s="129" t="s">
        <v>597</v>
      </c>
      <c r="I227" s="129" t="s">
        <v>597</v>
      </c>
      <c r="J227" s="57">
        <f t="shared" si="85"/>
        <v>100</v>
      </c>
      <c r="K227" s="61">
        <f t="shared" si="86"/>
        <v>0</v>
      </c>
    </row>
    <row r="228" spans="1:11" ht="155.25" customHeight="1">
      <c r="A228" s="4"/>
      <c r="B228" s="144" t="s">
        <v>411</v>
      </c>
      <c r="C228" s="104"/>
      <c r="D228" s="104"/>
      <c r="E228" s="94" t="s">
        <v>92</v>
      </c>
      <c r="F228" s="94" t="s">
        <v>174</v>
      </c>
      <c r="G228" s="94"/>
      <c r="H228" s="122">
        <f t="shared" ref="H228:I228" si="99">H229+H232</f>
        <v>10808.5</v>
      </c>
      <c r="I228" s="122">
        <f t="shared" si="99"/>
        <v>10808.5</v>
      </c>
      <c r="J228" s="97">
        <f t="shared" si="85"/>
        <v>100</v>
      </c>
      <c r="K228" s="98">
        <f t="shared" si="86"/>
        <v>0</v>
      </c>
    </row>
    <row r="229" spans="1:11" ht="34.5" hidden="1" customHeight="1">
      <c r="A229" s="4"/>
      <c r="B229" s="99" t="s">
        <v>204</v>
      </c>
      <c r="C229" s="66"/>
      <c r="D229" s="102"/>
      <c r="E229" s="102" t="s">
        <v>92</v>
      </c>
      <c r="F229" s="102" t="s">
        <v>205</v>
      </c>
      <c r="G229" s="102"/>
      <c r="H229" s="67">
        <f t="shared" ref="H229:I230" si="100">H230</f>
        <v>0</v>
      </c>
      <c r="I229" s="67">
        <f t="shared" si="100"/>
        <v>0</v>
      </c>
      <c r="J229" s="57" t="e">
        <f t="shared" si="85"/>
        <v>#DIV/0!</v>
      </c>
      <c r="K229" s="61">
        <f t="shared" si="86"/>
        <v>0</v>
      </c>
    </row>
    <row r="230" spans="1:11" ht="34.5" hidden="1" customHeight="1">
      <c r="A230" s="4"/>
      <c r="B230" s="69" t="s">
        <v>38</v>
      </c>
      <c r="C230" s="72"/>
      <c r="D230" s="72"/>
      <c r="E230" s="72" t="s">
        <v>92</v>
      </c>
      <c r="F230" s="129" t="s">
        <v>205</v>
      </c>
      <c r="G230" s="129" t="s">
        <v>39</v>
      </c>
      <c r="H230" s="164">
        <f t="shared" si="100"/>
        <v>0</v>
      </c>
      <c r="I230" s="164">
        <f t="shared" si="100"/>
        <v>0</v>
      </c>
      <c r="J230" s="57" t="e">
        <f t="shared" si="85"/>
        <v>#DIV/0!</v>
      </c>
      <c r="K230" s="61">
        <f t="shared" si="86"/>
        <v>0</v>
      </c>
    </row>
    <row r="231" spans="1:11" ht="49.5" hidden="1" customHeight="1">
      <c r="A231" s="4"/>
      <c r="B231" s="70" t="s">
        <v>58</v>
      </c>
      <c r="C231" s="72"/>
      <c r="D231" s="72"/>
      <c r="E231" s="72" t="s">
        <v>92</v>
      </c>
      <c r="F231" s="129" t="s">
        <v>205</v>
      </c>
      <c r="G231" s="129" t="s">
        <v>55</v>
      </c>
      <c r="H231" s="164">
        <v>0</v>
      </c>
      <c r="I231" s="164">
        <v>0</v>
      </c>
      <c r="J231" s="57" t="e">
        <f t="shared" si="85"/>
        <v>#DIV/0!</v>
      </c>
      <c r="K231" s="61">
        <f t="shared" si="86"/>
        <v>0</v>
      </c>
    </row>
    <row r="232" spans="1:11" ht="64.5" customHeight="1">
      <c r="A232" s="4"/>
      <c r="B232" s="161" t="s">
        <v>435</v>
      </c>
      <c r="C232" s="66"/>
      <c r="D232" s="102"/>
      <c r="E232" s="102" t="s">
        <v>92</v>
      </c>
      <c r="F232" s="102" t="s">
        <v>206</v>
      </c>
      <c r="G232" s="102"/>
      <c r="H232" s="67">
        <f t="shared" ref="H232:I232" si="101">H233+H235+H237+H240</f>
        <v>10808.5</v>
      </c>
      <c r="I232" s="67">
        <f t="shared" si="101"/>
        <v>10808.5</v>
      </c>
      <c r="J232" s="66">
        <f t="shared" si="85"/>
        <v>100</v>
      </c>
      <c r="K232" s="67">
        <f t="shared" si="86"/>
        <v>0</v>
      </c>
    </row>
    <row r="233" spans="1:11" ht="61.5" customHeight="1">
      <c r="A233" s="4"/>
      <c r="B233" s="69" t="s">
        <v>349</v>
      </c>
      <c r="C233" s="57"/>
      <c r="D233" s="129"/>
      <c r="E233" s="129" t="s">
        <v>92</v>
      </c>
      <c r="F233" s="129" t="s">
        <v>206</v>
      </c>
      <c r="G233" s="129" t="s">
        <v>39</v>
      </c>
      <c r="H233" s="164" t="str">
        <f t="shared" ref="H233:I233" si="102">H234</f>
        <v>30</v>
      </c>
      <c r="I233" s="164" t="str">
        <f t="shared" si="102"/>
        <v>30</v>
      </c>
      <c r="J233" s="57">
        <f t="shared" si="85"/>
        <v>100</v>
      </c>
      <c r="K233" s="61">
        <f t="shared" si="86"/>
        <v>0</v>
      </c>
    </row>
    <row r="234" spans="1:11" ht="78.75" customHeight="1">
      <c r="A234" s="4"/>
      <c r="B234" s="70" t="s">
        <v>58</v>
      </c>
      <c r="C234" s="72"/>
      <c r="D234" s="72"/>
      <c r="E234" s="72" t="s">
        <v>92</v>
      </c>
      <c r="F234" s="129" t="s">
        <v>206</v>
      </c>
      <c r="G234" s="129" t="s">
        <v>55</v>
      </c>
      <c r="H234" s="129" t="s">
        <v>598</v>
      </c>
      <c r="I234" s="129" t="s">
        <v>598</v>
      </c>
      <c r="J234" s="57">
        <f t="shared" si="85"/>
        <v>100</v>
      </c>
      <c r="K234" s="61">
        <f t="shared" si="86"/>
        <v>0</v>
      </c>
    </row>
    <row r="235" spans="1:11" ht="31.5">
      <c r="A235" s="4"/>
      <c r="B235" s="69" t="s">
        <v>93</v>
      </c>
      <c r="C235" s="129"/>
      <c r="D235" s="129"/>
      <c r="E235" s="129" t="s">
        <v>92</v>
      </c>
      <c r="F235" s="129" t="s">
        <v>206</v>
      </c>
      <c r="G235" s="129" t="s">
        <v>94</v>
      </c>
      <c r="H235" s="164" t="str">
        <f t="shared" ref="H235:I235" si="103">H236</f>
        <v>107,8</v>
      </c>
      <c r="I235" s="164" t="str">
        <f t="shared" si="103"/>
        <v>107,8</v>
      </c>
      <c r="J235" s="57">
        <f t="shared" si="85"/>
        <v>100</v>
      </c>
      <c r="K235" s="61">
        <f t="shared" si="86"/>
        <v>0</v>
      </c>
    </row>
    <row r="236" spans="1:11" ht="109.5" customHeight="1">
      <c r="A236" s="4"/>
      <c r="B236" s="69" t="s">
        <v>452</v>
      </c>
      <c r="C236" s="129"/>
      <c r="D236" s="129"/>
      <c r="E236" s="129" t="s">
        <v>92</v>
      </c>
      <c r="F236" s="129" t="s">
        <v>206</v>
      </c>
      <c r="G236" s="129" t="s">
        <v>46</v>
      </c>
      <c r="H236" s="129" t="s">
        <v>599</v>
      </c>
      <c r="I236" s="129" t="s">
        <v>599</v>
      </c>
      <c r="J236" s="57">
        <f t="shared" si="85"/>
        <v>100</v>
      </c>
      <c r="K236" s="61">
        <f t="shared" si="86"/>
        <v>0</v>
      </c>
    </row>
    <row r="237" spans="1:11" ht="111" customHeight="1">
      <c r="A237" s="4"/>
      <c r="B237" s="108" t="s">
        <v>371</v>
      </c>
      <c r="C237" s="104"/>
      <c r="D237" s="104"/>
      <c r="E237" s="104" t="s">
        <v>92</v>
      </c>
      <c r="F237" s="104" t="s">
        <v>207</v>
      </c>
      <c r="G237" s="104"/>
      <c r="H237" s="98" t="str">
        <f t="shared" ref="H237:I238" si="104">H238</f>
        <v>8170,7</v>
      </c>
      <c r="I237" s="98" t="str">
        <f t="shared" si="104"/>
        <v>8170,7</v>
      </c>
      <c r="J237" s="97">
        <f t="shared" si="85"/>
        <v>100</v>
      </c>
      <c r="K237" s="98">
        <f t="shared" si="86"/>
        <v>0</v>
      </c>
    </row>
    <row r="238" spans="1:11" ht="31.5">
      <c r="A238" s="4"/>
      <c r="B238" s="69" t="s">
        <v>93</v>
      </c>
      <c r="C238" s="60"/>
      <c r="D238" s="60"/>
      <c r="E238" s="60" t="s">
        <v>92</v>
      </c>
      <c r="F238" s="60" t="s">
        <v>207</v>
      </c>
      <c r="G238" s="60" t="s">
        <v>94</v>
      </c>
      <c r="H238" s="61" t="str">
        <f t="shared" si="104"/>
        <v>8170,7</v>
      </c>
      <c r="I238" s="61" t="str">
        <f t="shared" si="104"/>
        <v>8170,7</v>
      </c>
      <c r="J238" s="57">
        <f t="shared" si="85"/>
        <v>100</v>
      </c>
      <c r="K238" s="61">
        <f t="shared" si="86"/>
        <v>0</v>
      </c>
    </row>
    <row r="239" spans="1:11" ht="108.75" customHeight="1">
      <c r="A239" s="4"/>
      <c r="B239" s="69" t="s">
        <v>452</v>
      </c>
      <c r="C239" s="60"/>
      <c r="D239" s="60"/>
      <c r="E239" s="60" t="s">
        <v>92</v>
      </c>
      <c r="F239" s="60" t="s">
        <v>207</v>
      </c>
      <c r="G239" s="60" t="s">
        <v>46</v>
      </c>
      <c r="H239" s="60" t="s">
        <v>602</v>
      </c>
      <c r="I239" s="60" t="s">
        <v>602</v>
      </c>
      <c r="J239" s="57">
        <f t="shared" si="85"/>
        <v>100</v>
      </c>
      <c r="K239" s="61">
        <f t="shared" si="86"/>
        <v>0</v>
      </c>
    </row>
    <row r="240" spans="1:11" ht="144" customHeight="1">
      <c r="A240" s="4"/>
      <c r="B240" s="157" t="s">
        <v>455</v>
      </c>
      <c r="C240" s="104"/>
      <c r="D240" s="104"/>
      <c r="E240" s="104" t="s">
        <v>92</v>
      </c>
      <c r="F240" s="165" t="s">
        <v>456</v>
      </c>
      <c r="G240" s="165"/>
      <c r="H240" s="166" t="str">
        <f t="shared" ref="H240:I240" si="105">H241</f>
        <v>2500</v>
      </c>
      <c r="I240" s="166" t="str">
        <f t="shared" si="105"/>
        <v>2500</v>
      </c>
      <c r="J240" s="97">
        <f t="shared" si="85"/>
        <v>100</v>
      </c>
      <c r="K240" s="98">
        <f t="shared" si="86"/>
        <v>0</v>
      </c>
    </row>
    <row r="241" spans="1:13" ht="31.5">
      <c r="A241" s="4"/>
      <c r="B241" s="119" t="s">
        <v>93</v>
      </c>
      <c r="C241" s="60"/>
      <c r="D241" s="60"/>
      <c r="E241" s="60" t="s">
        <v>92</v>
      </c>
      <c r="F241" s="167" t="s">
        <v>456</v>
      </c>
      <c r="G241" s="167" t="s">
        <v>94</v>
      </c>
      <c r="H241" s="168" t="str">
        <f t="shared" ref="H241:I241" si="106">H242</f>
        <v>2500</v>
      </c>
      <c r="I241" s="168" t="str">
        <f t="shared" si="106"/>
        <v>2500</v>
      </c>
      <c r="J241" s="57">
        <f t="shared" si="85"/>
        <v>100</v>
      </c>
      <c r="K241" s="61">
        <f t="shared" si="86"/>
        <v>0</v>
      </c>
    </row>
    <row r="242" spans="1:13" ht="114" customHeight="1">
      <c r="A242" s="4"/>
      <c r="B242" s="119" t="s">
        <v>452</v>
      </c>
      <c r="C242" s="60"/>
      <c r="D242" s="60"/>
      <c r="E242" s="60" t="s">
        <v>92</v>
      </c>
      <c r="F242" s="167" t="s">
        <v>456</v>
      </c>
      <c r="G242" s="167" t="s">
        <v>46</v>
      </c>
      <c r="H242" s="167" t="s">
        <v>600</v>
      </c>
      <c r="I242" s="167" t="s">
        <v>600</v>
      </c>
      <c r="J242" s="57">
        <f t="shared" si="85"/>
        <v>100</v>
      </c>
      <c r="K242" s="61">
        <f t="shared" si="86"/>
        <v>0</v>
      </c>
    </row>
    <row r="243" spans="1:13" ht="154.5" customHeight="1">
      <c r="A243" s="4"/>
      <c r="B243" s="92" t="s">
        <v>436</v>
      </c>
      <c r="C243" s="97"/>
      <c r="D243" s="104"/>
      <c r="E243" s="94" t="s">
        <v>92</v>
      </c>
      <c r="F243" s="169" t="s">
        <v>210</v>
      </c>
      <c r="G243" s="169"/>
      <c r="H243" s="170" t="str">
        <f t="shared" ref="H243:I246" si="107">H244</f>
        <v>822,7</v>
      </c>
      <c r="I243" s="170" t="str">
        <f t="shared" si="107"/>
        <v>822,7</v>
      </c>
      <c r="J243" s="97">
        <f t="shared" si="85"/>
        <v>100</v>
      </c>
      <c r="K243" s="98">
        <f t="shared" si="86"/>
        <v>0</v>
      </c>
    </row>
    <row r="244" spans="1:13" ht="63">
      <c r="A244" s="4"/>
      <c r="B244" s="99" t="s">
        <v>363</v>
      </c>
      <c r="C244" s="66"/>
      <c r="D244" s="102"/>
      <c r="E244" s="102" t="s">
        <v>92</v>
      </c>
      <c r="F244" s="102" t="s">
        <v>211</v>
      </c>
      <c r="G244" s="102"/>
      <c r="H244" s="67" t="str">
        <f t="shared" si="107"/>
        <v>822,7</v>
      </c>
      <c r="I244" s="67" t="str">
        <f t="shared" si="107"/>
        <v>822,7</v>
      </c>
      <c r="J244" s="66">
        <f t="shared" si="85"/>
        <v>100</v>
      </c>
      <c r="K244" s="67">
        <f t="shared" si="86"/>
        <v>0</v>
      </c>
    </row>
    <row r="245" spans="1:13" ht="47.25">
      <c r="A245" s="4"/>
      <c r="B245" s="99" t="s">
        <v>364</v>
      </c>
      <c r="C245" s="66"/>
      <c r="D245" s="102"/>
      <c r="E245" s="102" t="s">
        <v>92</v>
      </c>
      <c r="F245" s="102" t="s">
        <v>212</v>
      </c>
      <c r="G245" s="102"/>
      <c r="H245" s="67" t="str">
        <f t="shared" si="107"/>
        <v>822,7</v>
      </c>
      <c r="I245" s="67" t="str">
        <f t="shared" si="107"/>
        <v>822,7</v>
      </c>
      <c r="J245" s="66">
        <f t="shared" si="85"/>
        <v>100</v>
      </c>
      <c r="K245" s="67">
        <f t="shared" si="86"/>
        <v>0</v>
      </c>
    </row>
    <row r="246" spans="1:13" ht="60.75" customHeight="1">
      <c r="A246" s="4"/>
      <c r="B246" s="69" t="s">
        <v>349</v>
      </c>
      <c r="C246" s="107"/>
      <c r="D246" s="72"/>
      <c r="E246" s="129" t="s">
        <v>92</v>
      </c>
      <c r="F246" s="60" t="s">
        <v>212</v>
      </c>
      <c r="G246" s="60" t="s">
        <v>39</v>
      </c>
      <c r="H246" s="61" t="str">
        <f t="shared" si="107"/>
        <v>822,7</v>
      </c>
      <c r="I246" s="61" t="str">
        <f t="shared" si="107"/>
        <v>822,7</v>
      </c>
      <c r="J246" s="57">
        <f t="shared" si="85"/>
        <v>100</v>
      </c>
      <c r="K246" s="61">
        <f t="shared" si="86"/>
        <v>0</v>
      </c>
    </row>
    <row r="247" spans="1:13" ht="75" customHeight="1">
      <c r="A247" s="4"/>
      <c r="B247" s="70" t="s">
        <v>58</v>
      </c>
      <c r="C247" s="107"/>
      <c r="D247" s="72"/>
      <c r="E247" s="129" t="s">
        <v>92</v>
      </c>
      <c r="F247" s="60" t="s">
        <v>212</v>
      </c>
      <c r="G247" s="60" t="s">
        <v>55</v>
      </c>
      <c r="H247" s="60" t="s">
        <v>601</v>
      </c>
      <c r="I247" s="60" t="s">
        <v>601</v>
      </c>
      <c r="J247" s="57">
        <f t="shared" si="85"/>
        <v>100</v>
      </c>
      <c r="K247" s="61">
        <f t="shared" si="86"/>
        <v>0</v>
      </c>
    </row>
    <row r="248" spans="1:13" ht="108.75" customHeight="1">
      <c r="A248" s="4"/>
      <c r="B248" s="108" t="s">
        <v>209</v>
      </c>
      <c r="C248" s="97"/>
      <c r="D248" s="104"/>
      <c r="E248" s="104" t="s">
        <v>92</v>
      </c>
      <c r="F248" s="104" t="s">
        <v>213</v>
      </c>
      <c r="G248" s="104"/>
      <c r="H248" s="98" t="str">
        <f t="shared" ref="H248:I249" si="108">H249</f>
        <v>1000</v>
      </c>
      <c r="I248" s="98" t="str">
        <f t="shared" si="108"/>
        <v>1000</v>
      </c>
      <c r="J248" s="97">
        <f t="shared" si="85"/>
        <v>100</v>
      </c>
      <c r="K248" s="98">
        <f t="shared" si="86"/>
        <v>0</v>
      </c>
    </row>
    <row r="249" spans="1:13" ht="61.5" customHeight="1">
      <c r="A249" s="4"/>
      <c r="B249" s="69" t="s">
        <v>349</v>
      </c>
      <c r="C249" s="107"/>
      <c r="D249" s="72"/>
      <c r="E249" s="129" t="s">
        <v>92</v>
      </c>
      <c r="F249" s="60" t="s">
        <v>213</v>
      </c>
      <c r="G249" s="60" t="s">
        <v>39</v>
      </c>
      <c r="H249" s="61" t="str">
        <f t="shared" si="108"/>
        <v>1000</v>
      </c>
      <c r="I249" s="61" t="str">
        <f t="shared" si="108"/>
        <v>1000</v>
      </c>
      <c r="J249" s="57">
        <f t="shared" si="85"/>
        <v>100</v>
      </c>
      <c r="K249" s="61">
        <f t="shared" si="86"/>
        <v>0</v>
      </c>
    </row>
    <row r="250" spans="1:13" ht="76.5" customHeight="1">
      <c r="A250" s="4"/>
      <c r="B250" s="70" t="s">
        <v>58</v>
      </c>
      <c r="C250" s="107"/>
      <c r="D250" s="72"/>
      <c r="E250" s="129" t="s">
        <v>92</v>
      </c>
      <c r="F250" s="60" t="s">
        <v>213</v>
      </c>
      <c r="G250" s="60" t="s">
        <v>55</v>
      </c>
      <c r="H250" s="60" t="s">
        <v>108</v>
      </c>
      <c r="I250" s="60" t="s">
        <v>108</v>
      </c>
      <c r="J250" s="57">
        <f t="shared" si="85"/>
        <v>100</v>
      </c>
      <c r="K250" s="61">
        <f t="shared" si="86"/>
        <v>0</v>
      </c>
    </row>
    <row r="251" spans="1:13" ht="47.25">
      <c r="A251" s="4">
        <v>96</v>
      </c>
      <c r="B251" s="136" t="s">
        <v>29</v>
      </c>
      <c r="C251" s="85"/>
      <c r="D251" s="86"/>
      <c r="E251" s="86" t="s">
        <v>95</v>
      </c>
      <c r="F251" s="86"/>
      <c r="G251" s="86"/>
      <c r="H251" s="88">
        <f>H252+H292+H339</f>
        <v>765881.5</v>
      </c>
      <c r="I251" s="88">
        <f>I252+I292+I339</f>
        <v>723857.2</v>
      </c>
      <c r="J251" s="171">
        <f t="shared" si="85"/>
        <v>94.512950110428307</v>
      </c>
      <c r="K251" s="172">
        <f t="shared" si="86"/>
        <v>-42024.300000000047</v>
      </c>
    </row>
    <row r="252" spans="1:13" ht="31.5">
      <c r="A252" s="4">
        <v>97</v>
      </c>
      <c r="B252" s="156" t="s">
        <v>30</v>
      </c>
      <c r="C252" s="56"/>
      <c r="D252" s="59"/>
      <c r="E252" s="59" t="s">
        <v>96</v>
      </c>
      <c r="F252" s="59"/>
      <c r="G252" s="59"/>
      <c r="H252" s="58">
        <f>H253+H256+H259+H283+H273+H278+H280+H276+H288</f>
        <v>360998.19999999995</v>
      </c>
      <c r="I252" s="58">
        <f>I253+I256+I259+I283+I273+I278+I280+I276+I288</f>
        <v>332512.09999999998</v>
      </c>
      <c r="J252" s="91">
        <f t="shared" si="85"/>
        <v>92.109074228070952</v>
      </c>
      <c r="K252" s="61">
        <f t="shared" si="86"/>
        <v>-28486.099999999977</v>
      </c>
      <c r="L252" s="1"/>
      <c r="M252" s="1"/>
    </row>
    <row r="253" spans="1:13" ht="78.75" customHeight="1">
      <c r="A253" s="4"/>
      <c r="B253" s="92" t="s">
        <v>179</v>
      </c>
      <c r="C253" s="105"/>
      <c r="D253" s="173"/>
      <c r="E253" s="174" t="s">
        <v>96</v>
      </c>
      <c r="F253" s="94" t="s">
        <v>181</v>
      </c>
      <c r="G253" s="94"/>
      <c r="H253" s="122" t="str">
        <f>H254</f>
        <v>37,6</v>
      </c>
      <c r="I253" s="122" t="str">
        <f>I254</f>
        <v>37,1</v>
      </c>
      <c r="J253" s="121">
        <f t="shared" si="85"/>
        <v>98.670212765957444</v>
      </c>
      <c r="K253" s="122">
        <f t="shared" si="86"/>
        <v>-0.5</v>
      </c>
      <c r="L253" s="1"/>
      <c r="M253" s="1"/>
    </row>
    <row r="254" spans="1:13" ht="33.75" customHeight="1">
      <c r="A254" s="4"/>
      <c r="B254" s="69" t="s">
        <v>349</v>
      </c>
      <c r="C254" s="71"/>
      <c r="D254" s="175"/>
      <c r="E254" s="175" t="s">
        <v>96</v>
      </c>
      <c r="F254" s="60" t="s">
        <v>214</v>
      </c>
      <c r="G254" s="60" t="s">
        <v>39</v>
      </c>
      <c r="H254" s="61" t="str">
        <f>H255</f>
        <v>37,6</v>
      </c>
      <c r="I254" s="61" t="str">
        <f>I255</f>
        <v>37,1</v>
      </c>
      <c r="J254" s="91">
        <f t="shared" si="85"/>
        <v>98.670212765957444</v>
      </c>
      <c r="K254" s="61">
        <f t="shared" si="86"/>
        <v>-0.5</v>
      </c>
      <c r="L254" s="1"/>
      <c r="M254" s="1"/>
    </row>
    <row r="255" spans="1:13" ht="77.25" customHeight="1">
      <c r="A255" s="4"/>
      <c r="B255" s="70" t="s">
        <v>58</v>
      </c>
      <c r="C255" s="107"/>
      <c r="D255" s="60"/>
      <c r="E255" s="60" t="s">
        <v>96</v>
      </c>
      <c r="F255" s="60" t="s">
        <v>214</v>
      </c>
      <c r="G255" s="60" t="s">
        <v>55</v>
      </c>
      <c r="H255" s="60" t="s">
        <v>631</v>
      </c>
      <c r="I255" s="60" t="s">
        <v>603</v>
      </c>
      <c r="J255" s="91">
        <f t="shared" si="85"/>
        <v>98.670212765957444</v>
      </c>
      <c r="K255" s="61">
        <f t="shared" si="86"/>
        <v>-0.5</v>
      </c>
      <c r="L255" s="1"/>
      <c r="M255" s="1"/>
    </row>
    <row r="256" spans="1:13" ht="157.5" hidden="1">
      <c r="A256" s="4"/>
      <c r="B256" s="92" t="s">
        <v>170</v>
      </c>
      <c r="C256" s="97"/>
      <c r="D256" s="104"/>
      <c r="E256" s="94" t="s">
        <v>96</v>
      </c>
      <c r="F256" s="94" t="s">
        <v>174</v>
      </c>
      <c r="G256" s="94"/>
      <c r="H256" s="94"/>
      <c r="I256" s="94"/>
      <c r="J256" s="57" t="e">
        <f t="shared" si="85"/>
        <v>#DIV/0!</v>
      </c>
      <c r="K256" s="61">
        <f t="shared" si="86"/>
        <v>0</v>
      </c>
      <c r="L256" s="1"/>
      <c r="M256" s="1"/>
    </row>
    <row r="257" spans="1:13" ht="33.75" hidden="1" customHeight="1">
      <c r="A257" s="4"/>
      <c r="B257" s="115" t="s">
        <v>183</v>
      </c>
      <c r="C257" s="107"/>
      <c r="D257" s="60"/>
      <c r="E257" s="60" t="s">
        <v>96</v>
      </c>
      <c r="F257" s="60" t="s">
        <v>185</v>
      </c>
      <c r="G257" s="60"/>
      <c r="H257" s="60"/>
      <c r="I257" s="60"/>
      <c r="J257" s="57" t="e">
        <f t="shared" si="85"/>
        <v>#DIV/0!</v>
      </c>
      <c r="K257" s="61">
        <f t="shared" si="86"/>
        <v>0</v>
      </c>
      <c r="L257" s="1"/>
      <c r="M257" s="1"/>
    </row>
    <row r="258" spans="1:13" ht="62.25" hidden="1" customHeight="1">
      <c r="A258" s="4"/>
      <c r="B258" s="70" t="s">
        <v>6</v>
      </c>
      <c r="C258" s="113"/>
      <c r="D258" s="113"/>
      <c r="E258" s="72" t="s">
        <v>96</v>
      </c>
      <c r="F258" s="60" t="s">
        <v>185</v>
      </c>
      <c r="G258" s="60" t="s">
        <v>51</v>
      </c>
      <c r="H258" s="60"/>
      <c r="I258" s="60"/>
      <c r="J258" s="57" t="e">
        <f t="shared" si="85"/>
        <v>#DIV/0!</v>
      </c>
      <c r="K258" s="61">
        <f t="shared" si="86"/>
        <v>0</v>
      </c>
      <c r="L258" s="1"/>
      <c r="M258" s="1"/>
    </row>
    <row r="259" spans="1:13" ht="156.75" customHeight="1">
      <c r="A259" s="4"/>
      <c r="B259" s="92" t="s">
        <v>436</v>
      </c>
      <c r="C259" s="104"/>
      <c r="D259" s="104"/>
      <c r="E259" s="94" t="s">
        <v>96</v>
      </c>
      <c r="F259" s="94" t="s">
        <v>210</v>
      </c>
      <c r="G259" s="94"/>
      <c r="H259" s="122">
        <f>H260+H262+H264+H266+H269+H271</f>
        <v>4613.4000000000005</v>
      </c>
      <c r="I259" s="122">
        <f>I260+I262+I264+I266+I269+I271</f>
        <v>3810.5</v>
      </c>
      <c r="J259" s="109">
        <f t="shared" si="85"/>
        <v>82.596349763731723</v>
      </c>
      <c r="K259" s="98">
        <f t="shared" si="86"/>
        <v>-802.90000000000055</v>
      </c>
      <c r="L259" s="1"/>
      <c r="M259" s="1"/>
    </row>
    <row r="260" spans="1:13" ht="108.75" customHeight="1">
      <c r="A260" s="4"/>
      <c r="B260" s="99" t="s">
        <v>365</v>
      </c>
      <c r="C260" s="102"/>
      <c r="D260" s="102"/>
      <c r="E260" s="102" t="s">
        <v>96</v>
      </c>
      <c r="F260" s="102" t="s">
        <v>216</v>
      </c>
      <c r="G260" s="102"/>
      <c r="H260" s="67" t="str">
        <f>H261</f>
        <v>103</v>
      </c>
      <c r="I260" s="67" t="str">
        <f>I261</f>
        <v>75</v>
      </c>
      <c r="J260" s="66">
        <f t="shared" si="85"/>
        <v>72.815533980582529</v>
      </c>
      <c r="K260" s="67">
        <f t="shared" si="86"/>
        <v>-28</v>
      </c>
      <c r="L260" s="1"/>
      <c r="M260" s="1"/>
    </row>
    <row r="261" spans="1:13" ht="46.5" customHeight="1">
      <c r="A261" s="4"/>
      <c r="B261" s="69" t="s">
        <v>50</v>
      </c>
      <c r="C261" s="60"/>
      <c r="D261" s="60"/>
      <c r="E261" s="60" t="s">
        <v>96</v>
      </c>
      <c r="F261" s="60" t="s">
        <v>216</v>
      </c>
      <c r="G261" s="60" t="s">
        <v>45</v>
      </c>
      <c r="H261" s="60" t="s">
        <v>604</v>
      </c>
      <c r="I261" s="60" t="s">
        <v>552</v>
      </c>
      <c r="J261" s="91">
        <f t="shared" si="85"/>
        <v>72.815533980582529</v>
      </c>
      <c r="K261" s="61">
        <f t="shared" si="86"/>
        <v>-28</v>
      </c>
      <c r="L261" s="1"/>
      <c r="M261" s="1"/>
    </row>
    <row r="262" spans="1:13" ht="63">
      <c r="A262" s="4"/>
      <c r="B262" s="161" t="s">
        <v>215</v>
      </c>
      <c r="C262" s="102"/>
      <c r="D262" s="102"/>
      <c r="E262" s="102" t="s">
        <v>96</v>
      </c>
      <c r="F262" s="102" t="s">
        <v>217</v>
      </c>
      <c r="G262" s="102"/>
      <c r="H262" s="67" t="str">
        <f>H263</f>
        <v>1735,3</v>
      </c>
      <c r="I262" s="67" t="str">
        <f>I263</f>
        <v>1735,1</v>
      </c>
      <c r="J262" s="123">
        <f t="shared" si="85"/>
        <v>99.98847461534028</v>
      </c>
      <c r="K262" s="67">
        <f t="shared" si="86"/>
        <v>-0.20000000000004547</v>
      </c>
      <c r="L262" s="1"/>
      <c r="M262" s="1"/>
    </row>
    <row r="263" spans="1:13" ht="27" customHeight="1">
      <c r="A263" s="4"/>
      <c r="B263" s="70" t="s">
        <v>352</v>
      </c>
      <c r="C263" s="60"/>
      <c r="D263" s="60"/>
      <c r="E263" s="60" t="s">
        <v>96</v>
      </c>
      <c r="F263" s="60" t="s">
        <v>217</v>
      </c>
      <c r="G263" s="60" t="s">
        <v>51</v>
      </c>
      <c r="H263" s="60" t="s">
        <v>605</v>
      </c>
      <c r="I263" s="60" t="s">
        <v>606</v>
      </c>
      <c r="J263" s="91">
        <f t="shared" si="85"/>
        <v>99.98847461534028</v>
      </c>
      <c r="K263" s="61">
        <f t="shared" si="86"/>
        <v>-0.20000000000004547</v>
      </c>
      <c r="L263" s="1"/>
      <c r="M263" s="1"/>
    </row>
    <row r="264" spans="1:13" ht="94.5" hidden="1">
      <c r="A264" s="4"/>
      <c r="B264" s="161" t="s">
        <v>218</v>
      </c>
      <c r="C264" s="101"/>
      <c r="D264" s="101"/>
      <c r="E264" s="102" t="s">
        <v>96</v>
      </c>
      <c r="F264" s="102" t="s">
        <v>221</v>
      </c>
      <c r="G264" s="102"/>
      <c r="H264" s="102"/>
      <c r="I264" s="102"/>
      <c r="J264" s="57" t="e">
        <f t="shared" si="85"/>
        <v>#DIV/0!</v>
      </c>
      <c r="K264" s="61">
        <f t="shared" si="86"/>
        <v>0</v>
      </c>
      <c r="L264" s="1"/>
      <c r="M264" s="1"/>
    </row>
    <row r="265" spans="1:13" ht="126" hidden="1">
      <c r="A265" s="4"/>
      <c r="B265" s="70" t="s">
        <v>6</v>
      </c>
      <c r="C265" s="60"/>
      <c r="D265" s="60"/>
      <c r="E265" s="72" t="s">
        <v>96</v>
      </c>
      <c r="F265" s="60" t="s">
        <v>221</v>
      </c>
      <c r="G265" s="60" t="s">
        <v>51</v>
      </c>
      <c r="H265" s="60"/>
      <c r="I265" s="60"/>
      <c r="J265" s="57" t="e">
        <f t="shared" si="85"/>
        <v>#DIV/0!</v>
      </c>
      <c r="K265" s="61">
        <f t="shared" si="86"/>
        <v>0</v>
      </c>
      <c r="L265" s="1"/>
      <c r="M265" s="1"/>
    </row>
    <row r="266" spans="1:13" ht="61.5" customHeight="1">
      <c r="A266" s="4"/>
      <c r="B266" s="99" t="s">
        <v>363</v>
      </c>
      <c r="C266" s="102"/>
      <c r="D266" s="102"/>
      <c r="E266" s="102" t="s">
        <v>96</v>
      </c>
      <c r="F266" s="102" t="s">
        <v>211</v>
      </c>
      <c r="G266" s="102"/>
      <c r="H266" s="67" t="str">
        <f>H267</f>
        <v>2229,3</v>
      </c>
      <c r="I266" s="67" t="str">
        <f t="shared" ref="H266:I267" si="109">I267</f>
        <v>1574,6</v>
      </c>
      <c r="J266" s="123">
        <f t="shared" si="85"/>
        <v>70.632036962275151</v>
      </c>
      <c r="K266" s="67">
        <f t="shared" si="86"/>
        <v>-654.70000000000027</v>
      </c>
      <c r="L266" s="1"/>
      <c r="M266" s="1"/>
    </row>
    <row r="267" spans="1:13" ht="63" customHeight="1">
      <c r="A267" s="4">
        <v>110</v>
      </c>
      <c r="B267" s="158" t="s">
        <v>219</v>
      </c>
      <c r="C267" s="57"/>
      <c r="D267" s="60"/>
      <c r="E267" s="60" t="s">
        <v>96</v>
      </c>
      <c r="F267" s="72" t="s">
        <v>222</v>
      </c>
      <c r="G267" s="72"/>
      <c r="H267" s="106" t="str">
        <f t="shared" si="109"/>
        <v>2229,3</v>
      </c>
      <c r="I267" s="106" t="str">
        <f t="shared" si="109"/>
        <v>1574,6</v>
      </c>
      <c r="J267" s="91">
        <f t="shared" si="85"/>
        <v>70.632036962275151</v>
      </c>
      <c r="K267" s="61">
        <f t="shared" si="86"/>
        <v>-654.70000000000027</v>
      </c>
      <c r="L267" s="1"/>
      <c r="M267" s="1"/>
    </row>
    <row r="268" spans="1:13" ht="33.75" customHeight="1">
      <c r="A268" s="4"/>
      <c r="B268" s="176" t="s">
        <v>352</v>
      </c>
      <c r="C268" s="110"/>
      <c r="D268" s="72"/>
      <c r="E268" s="72" t="s">
        <v>96</v>
      </c>
      <c r="F268" s="60" t="s">
        <v>222</v>
      </c>
      <c r="G268" s="60" t="s">
        <v>51</v>
      </c>
      <c r="H268" s="60" t="s">
        <v>607</v>
      </c>
      <c r="I268" s="60" t="s">
        <v>608</v>
      </c>
      <c r="J268" s="91">
        <f t="shared" si="85"/>
        <v>70.632036962275151</v>
      </c>
      <c r="K268" s="61">
        <f t="shared" si="86"/>
        <v>-654.70000000000027</v>
      </c>
      <c r="L268" s="1"/>
      <c r="M268" s="1"/>
    </row>
    <row r="269" spans="1:13" ht="64.5" hidden="1" customHeight="1">
      <c r="A269" s="4"/>
      <c r="B269" s="161" t="s">
        <v>220</v>
      </c>
      <c r="C269" s="162"/>
      <c r="D269" s="102"/>
      <c r="E269" s="102" t="s">
        <v>96</v>
      </c>
      <c r="F269" s="102" t="s">
        <v>223</v>
      </c>
      <c r="G269" s="102"/>
      <c r="H269" s="102"/>
      <c r="I269" s="102"/>
      <c r="J269" s="57" t="e">
        <f t="shared" ref="J269:J332" si="110">I269/H269*100</f>
        <v>#DIV/0!</v>
      </c>
      <c r="K269" s="61">
        <f t="shared" ref="K269:K332" si="111">I269-H269</f>
        <v>0</v>
      </c>
      <c r="L269" s="1"/>
      <c r="M269" s="1"/>
    </row>
    <row r="270" spans="1:13" ht="64.5" hidden="1" customHeight="1">
      <c r="A270" s="4"/>
      <c r="B270" s="70" t="s">
        <v>6</v>
      </c>
      <c r="C270" s="110"/>
      <c r="D270" s="72"/>
      <c r="E270" s="72" t="s">
        <v>96</v>
      </c>
      <c r="F270" s="60" t="s">
        <v>223</v>
      </c>
      <c r="G270" s="60" t="s">
        <v>51</v>
      </c>
      <c r="H270" s="60"/>
      <c r="I270" s="60"/>
      <c r="J270" s="57" t="e">
        <f t="shared" si="110"/>
        <v>#DIV/0!</v>
      </c>
      <c r="K270" s="61">
        <f t="shared" si="111"/>
        <v>0</v>
      </c>
      <c r="L270" s="1"/>
      <c r="M270" s="1"/>
    </row>
    <row r="271" spans="1:13" ht="108" customHeight="1">
      <c r="A271" s="4"/>
      <c r="B271" s="177" t="s">
        <v>366</v>
      </c>
      <c r="C271" s="162"/>
      <c r="D271" s="102"/>
      <c r="E271" s="102" t="s">
        <v>96</v>
      </c>
      <c r="F271" s="102" t="s">
        <v>367</v>
      </c>
      <c r="G271" s="102"/>
      <c r="H271" s="67" t="str">
        <f>H272</f>
        <v>545,8</v>
      </c>
      <c r="I271" s="67" t="str">
        <f>I272</f>
        <v>425,8</v>
      </c>
      <c r="J271" s="123">
        <f t="shared" si="110"/>
        <v>78.013924514474169</v>
      </c>
      <c r="K271" s="67">
        <f t="shared" si="111"/>
        <v>-119.99999999999994</v>
      </c>
      <c r="L271" s="1"/>
      <c r="M271" s="1"/>
    </row>
    <row r="272" spans="1:13" ht="30.75" customHeight="1">
      <c r="A272" s="4"/>
      <c r="B272" s="70" t="s">
        <v>352</v>
      </c>
      <c r="C272" s="110"/>
      <c r="D272" s="72"/>
      <c r="E272" s="72" t="s">
        <v>96</v>
      </c>
      <c r="F272" s="60" t="s">
        <v>367</v>
      </c>
      <c r="G272" s="60" t="s">
        <v>51</v>
      </c>
      <c r="H272" s="60" t="s">
        <v>609</v>
      </c>
      <c r="I272" s="60" t="s">
        <v>610</v>
      </c>
      <c r="J272" s="91">
        <f t="shared" si="110"/>
        <v>78.013924514474169</v>
      </c>
      <c r="K272" s="61">
        <f t="shared" si="111"/>
        <v>-119.99999999999994</v>
      </c>
      <c r="L272" s="1"/>
      <c r="M272" s="1"/>
    </row>
    <row r="273" spans="1:13" ht="112.5" customHeight="1">
      <c r="A273" s="4"/>
      <c r="B273" s="108" t="s">
        <v>209</v>
      </c>
      <c r="C273" s="97"/>
      <c r="D273" s="104"/>
      <c r="E273" s="104" t="s">
        <v>96</v>
      </c>
      <c r="F273" s="104" t="s">
        <v>213</v>
      </c>
      <c r="G273" s="104"/>
      <c r="H273" s="98">
        <f>H274+H275</f>
        <v>240447.4</v>
      </c>
      <c r="I273" s="98">
        <f>I274+I275</f>
        <v>214780</v>
      </c>
      <c r="J273" s="109">
        <f t="shared" si="110"/>
        <v>89.325149700100724</v>
      </c>
      <c r="K273" s="98">
        <f t="shared" si="111"/>
        <v>-25667.399999999994</v>
      </c>
      <c r="L273" s="1"/>
      <c r="M273" s="1"/>
    </row>
    <row r="274" spans="1:13" ht="31.5">
      <c r="A274" s="4"/>
      <c r="B274" s="70" t="s">
        <v>352</v>
      </c>
      <c r="C274" s="107"/>
      <c r="D274" s="60"/>
      <c r="E274" s="60" t="s">
        <v>96</v>
      </c>
      <c r="F274" s="60" t="s">
        <v>213</v>
      </c>
      <c r="G274" s="60" t="s">
        <v>51</v>
      </c>
      <c r="H274" s="60" t="s">
        <v>613</v>
      </c>
      <c r="I274" s="60" t="s">
        <v>614</v>
      </c>
      <c r="J274" s="91">
        <f t="shared" si="110"/>
        <v>89.379307253168648</v>
      </c>
      <c r="K274" s="61">
        <f t="shared" si="111"/>
        <v>-24639.199999999983</v>
      </c>
      <c r="L274" s="1"/>
      <c r="M274" s="1"/>
    </row>
    <row r="275" spans="1:13" ht="46.5" customHeight="1">
      <c r="A275" s="4"/>
      <c r="B275" s="178" t="s">
        <v>50</v>
      </c>
      <c r="C275" s="107"/>
      <c r="D275" s="60"/>
      <c r="E275" s="60" t="s">
        <v>96</v>
      </c>
      <c r="F275" s="60" t="s">
        <v>213</v>
      </c>
      <c r="G275" s="179" t="s">
        <v>45</v>
      </c>
      <c r="H275" s="179" t="s">
        <v>611</v>
      </c>
      <c r="I275" s="179" t="s">
        <v>612</v>
      </c>
      <c r="J275" s="91">
        <f t="shared" si="110"/>
        <v>87.839148432879952</v>
      </c>
      <c r="K275" s="61">
        <f t="shared" si="111"/>
        <v>-1028.1999999999998</v>
      </c>
      <c r="L275" s="1"/>
      <c r="M275" s="1"/>
    </row>
    <row r="276" spans="1:13" ht="95.25" customHeight="1">
      <c r="A276" s="4"/>
      <c r="B276" s="180" t="s">
        <v>383</v>
      </c>
      <c r="C276" s="165"/>
      <c r="D276" s="165"/>
      <c r="E276" s="165" t="s">
        <v>96</v>
      </c>
      <c r="F276" s="165" t="s">
        <v>384</v>
      </c>
      <c r="G276" s="165"/>
      <c r="H276" s="166" t="str">
        <f>H277</f>
        <v>63856,1</v>
      </c>
      <c r="I276" s="166" t="str">
        <f>I277</f>
        <v>63102,8</v>
      </c>
      <c r="J276" s="109">
        <f t="shared" si="110"/>
        <v>98.820316304941898</v>
      </c>
      <c r="K276" s="98">
        <f t="shared" si="111"/>
        <v>-753.29999999999563</v>
      </c>
      <c r="L276" s="1"/>
      <c r="M276" s="1"/>
    </row>
    <row r="277" spans="1:13" ht="108.75" customHeight="1">
      <c r="A277" s="4"/>
      <c r="B277" s="69" t="s">
        <v>351</v>
      </c>
      <c r="C277" s="179"/>
      <c r="D277" s="179"/>
      <c r="E277" s="179" t="s">
        <v>96</v>
      </c>
      <c r="F277" s="179" t="s">
        <v>384</v>
      </c>
      <c r="G277" s="179" t="s">
        <v>46</v>
      </c>
      <c r="H277" s="179" t="s">
        <v>615</v>
      </c>
      <c r="I277" s="179" t="s">
        <v>616</v>
      </c>
      <c r="J277" s="91">
        <f t="shared" si="110"/>
        <v>98.820316304941898</v>
      </c>
      <c r="K277" s="61">
        <f t="shared" si="111"/>
        <v>-753.29999999999563</v>
      </c>
      <c r="L277" s="1"/>
      <c r="M277" s="1"/>
    </row>
    <row r="278" spans="1:13" ht="141.75" customHeight="1">
      <c r="A278" s="4"/>
      <c r="B278" s="108" t="s">
        <v>224</v>
      </c>
      <c r="C278" s="97"/>
      <c r="D278" s="104"/>
      <c r="E278" s="104" t="s">
        <v>96</v>
      </c>
      <c r="F278" s="165" t="s">
        <v>226</v>
      </c>
      <c r="G278" s="165"/>
      <c r="H278" s="166" t="str">
        <f>H279</f>
        <v>42484</v>
      </c>
      <c r="I278" s="166" t="str">
        <f>I279</f>
        <v>42155,7</v>
      </c>
      <c r="J278" s="109">
        <f t="shared" si="110"/>
        <v>99.227238489784384</v>
      </c>
      <c r="K278" s="98">
        <f t="shared" si="111"/>
        <v>-328.30000000000291</v>
      </c>
      <c r="L278" s="1"/>
      <c r="M278" s="1"/>
    </row>
    <row r="279" spans="1:13" ht="31.5">
      <c r="A279" s="4"/>
      <c r="B279" s="70" t="s">
        <v>352</v>
      </c>
      <c r="C279" s="107"/>
      <c r="D279" s="60"/>
      <c r="E279" s="60" t="s">
        <v>96</v>
      </c>
      <c r="F279" s="179" t="s">
        <v>226</v>
      </c>
      <c r="G279" s="179" t="s">
        <v>51</v>
      </c>
      <c r="H279" s="179" t="s">
        <v>617</v>
      </c>
      <c r="I279" s="179" t="s">
        <v>618</v>
      </c>
      <c r="J279" s="91">
        <f t="shared" si="110"/>
        <v>99.227238489784384</v>
      </c>
      <c r="K279" s="61">
        <f t="shared" si="111"/>
        <v>-328.30000000000291</v>
      </c>
      <c r="L279" s="1"/>
      <c r="M279" s="1"/>
    </row>
    <row r="280" spans="1:13" ht="80.25" customHeight="1">
      <c r="A280" s="4"/>
      <c r="B280" s="103" t="s">
        <v>225</v>
      </c>
      <c r="C280" s="97"/>
      <c r="D280" s="104"/>
      <c r="E280" s="104" t="s">
        <v>96</v>
      </c>
      <c r="F280" s="165" t="s">
        <v>227</v>
      </c>
      <c r="G280" s="165"/>
      <c r="H280" s="166" t="str">
        <f>H281</f>
        <v>114,6</v>
      </c>
      <c r="I280" s="166" t="str">
        <f>I281</f>
        <v>60,6</v>
      </c>
      <c r="J280" s="109">
        <f t="shared" si="110"/>
        <v>52.879581151832468</v>
      </c>
      <c r="K280" s="98">
        <f t="shared" si="111"/>
        <v>-53.999999999999993</v>
      </c>
      <c r="L280" s="1"/>
      <c r="M280" s="1"/>
    </row>
    <row r="281" spans="1:13" ht="61.5" customHeight="1">
      <c r="A281" s="4"/>
      <c r="B281" s="69" t="s">
        <v>349</v>
      </c>
      <c r="C281" s="107"/>
      <c r="D281" s="72"/>
      <c r="E281" s="72" t="s">
        <v>96</v>
      </c>
      <c r="F281" s="179" t="s">
        <v>227</v>
      </c>
      <c r="G281" s="179" t="s">
        <v>39</v>
      </c>
      <c r="H281" s="181" t="str">
        <f>H282</f>
        <v>114,6</v>
      </c>
      <c r="I281" s="181" t="str">
        <f>I282</f>
        <v>60,6</v>
      </c>
      <c r="J281" s="91">
        <f t="shared" si="110"/>
        <v>52.879581151832468</v>
      </c>
      <c r="K281" s="61">
        <f t="shared" si="111"/>
        <v>-53.999999999999993</v>
      </c>
      <c r="L281" s="1"/>
      <c r="M281" s="1"/>
    </row>
    <row r="282" spans="1:13" ht="75.75" customHeight="1">
      <c r="A282" s="4"/>
      <c r="B282" s="70" t="s">
        <v>58</v>
      </c>
      <c r="C282" s="107"/>
      <c r="D282" s="60"/>
      <c r="E282" s="60" t="s">
        <v>96</v>
      </c>
      <c r="F282" s="179" t="s">
        <v>227</v>
      </c>
      <c r="G282" s="179" t="s">
        <v>55</v>
      </c>
      <c r="H282" s="179" t="s">
        <v>619</v>
      </c>
      <c r="I282" s="179" t="s">
        <v>620</v>
      </c>
      <c r="J282" s="91">
        <f t="shared" si="110"/>
        <v>52.879581151832468</v>
      </c>
      <c r="K282" s="61">
        <f t="shared" si="111"/>
        <v>-53.999999999999993</v>
      </c>
      <c r="L282" s="1"/>
      <c r="M282" s="1"/>
    </row>
    <row r="283" spans="1:13" ht="186" customHeight="1">
      <c r="A283" s="4"/>
      <c r="B283" s="92" t="s">
        <v>437</v>
      </c>
      <c r="C283" s="97"/>
      <c r="D283" s="104"/>
      <c r="E283" s="94" t="s">
        <v>96</v>
      </c>
      <c r="F283" s="169" t="s">
        <v>229</v>
      </c>
      <c r="G283" s="169"/>
      <c r="H283" s="170">
        <f t="shared" ref="H283:I283" si="112">H284</f>
        <v>3499.1</v>
      </c>
      <c r="I283" s="170">
        <f t="shared" si="112"/>
        <v>2876.4</v>
      </c>
      <c r="J283" s="121">
        <f t="shared" si="110"/>
        <v>82.203995313080512</v>
      </c>
      <c r="K283" s="122">
        <f t="shared" si="111"/>
        <v>-622.69999999999982</v>
      </c>
      <c r="L283" s="1"/>
      <c r="M283" s="1"/>
    </row>
    <row r="284" spans="1:13" ht="61.5" customHeight="1">
      <c r="A284" s="4"/>
      <c r="B284" s="99" t="s">
        <v>438</v>
      </c>
      <c r="C284" s="66"/>
      <c r="D284" s="102"/>
      <c r="E284" s="102" t="s">
        <v>96</v>
      </c>
      <c r="F284" s="102" t="s">
        <v>230</v>
      </c>
      <c r="G284" s="102"/>
      <c r="H284" s="67">
        <f t="shared" ref="H284:I284" si="113">H285+H287+H286</f>
        <v>3499.1</v>
      </c>
      <c r="I284" s="67">
        <f t="shared" si="113"/>
        <v>2876.4</v>
      </c>
      <c r="J284" s="123">
        <f t="shared" si="110"/>
        <v>82.203995313080512</v>
      </c>
      <c r="K284" s="67">
        <f t="shared" si="111"/>
        <v>-622.69999999999982</v>
      </c>
      <c r="L284" s="1"/>
      <c r="M284" s="1"/>
    </row>
    <row r="285" spans="1:13" ht="113.25" customHeight="1">
      <c r="A285" s="4"/>
      <c r="B285" s="182" t="s">
        <v>356</v>
      </c>
      <c r="C285" s="107"/>
      <c r="D285" s="60"/>
      <c r="E285" s="60" t="s">
        <v>96</v>
      </c>
      <c r="F285" s="60" t="s">
        <v>230</v>
      </c>
      <c r="G285" s="60" t="s">
        <v>357</v>
      </c>
      <c r="H285" s="60" t="s">
        <v>628</v>
      </c>
      <c r="I285" s="60" t="s">
        <v>628</v>
      </c>
      <c r="J285" s="57">
        <f t="shared" si="110"/>
        <v>100</v>
      </c>
      <c r="K285" s="61">
        <f t="shared" si="111"/>
        <v>0</v>
      </c>
      <c r="L285" s="1"/>
      <c r="M285" s="1"/>
    </row>
    <row r="286" spans="1:13" ht="48" customHeight="1">
      <c r="A286" s="4"/>
      <c r="B286" s="183" t="s">
        <v>50</v>
      </c>
      <c r="C286" s="107"/>
      <c r="D286" s="60"/>
      <c r="E286" s="60" t="s">
        <v>96</v>
      </c>
      <c r="F286" s="72" t="s">
        <v>230</v>
      </c>
      <c r="G286" s="60" t="s">
        <v>45</v>
      </c>
      <c r="H286" s="60" t="s">
        <v>626</v>
      </c>
      <c r="I286" s="60" t="s">
        <v>630</v>
      </c>
      <c r="J286" s="91">
        <f t="shared" si="110"/>
        <v>83.737267298911149</v>
      </c>
      <c r="K286" s="61">
        <f t="shared" si="111"/>
        <v>-92.599999999999966</v>
      </c>
      <c r="L286" s="1"/>
      <c r="M286" s="1"/>
    </row>
    <row r="287" spans="1:13" ht="111.75" customHeight="1">
      <c r="A287" s="4"/>
      <c r="B287" s="69" t="s">
        <v>351</v>
      </c>
      <c r="C287" s="107"/>
      <c r="D287" s="60"/>
      <c r="E287" s="60" t="s">
        <v>96</v>
      </c>
      <c r="F287" s="60" t="s">
        <v>230</v>
      </c>
      <c r="G287" s="60" t="s">
        <v>46</v>
      </c>
      <c r="H287" s="60" t="s">
        <v>625</v>
      </c>
      <c r="I287" s="60" t="s">
        <v>629</v>
      </c>
      <c r="J287" s="184">
        <f t="shared" si="110"/>
        <v>57.734013713921229</v>
      </c>
      <c r="K287" s="61">
        <f t="shared" si="111"/>
        <v>-530.1</v>
      </c>
      <c r="L287" s="1"/>
      <c r="M287" s="1"/>
    </row>
    <row r="288" spans="1:13" ht="33.75" customHeight="1">
      <c r="A288" s="4"/>
      <c r="B288" s="119" t="s">
        <v>289</v>
      </c>
      <c r="C288" s="60"/>
      <c r="D288" s="60"/>
      <c r="E288" s="60" t="s">
        <v>96</v>
      </c>
      <c r="F288" s="60" t="s">
        <v>291</v>
      </c>
      <c r="G288" s="60"/>
      <c r="H288" s="61">
        <f>H289+H290</f>
        <v>5946</v>
      </c>
      <c r="I288" s="61">
        <f>I289+I290</f>
        <v>5689</v>
      </c>
      <c r="J288" s="91">
        <f t="shared" si="110"/>
        <v>95.677766565758489</v>
      </c>
      <c r="K288" s="61">
        <f t="shared" si="111"/>
        <v>-257</v>
      </c>
      <c r="L288" s="1"/>
      <c r="M288" s="1"/>
    </row>
    <row r="289" spans="1:13" ht="48" customHeight="1">
      <c r="A289" s="4"/>
      <c r="B289" s="183" t="s">
        <v>50</v>
      </c>
      <c r="C289" s="60"/>
      <c r="D289" s="60"/>
      <c r="E289" s="60" t="s">
        <v>96</v>
      </c>
      <c r="F289" s="60" t="s">
        <v>291</v>
      </c>
      <c r="G289" s="60" t="s">
        <v>45</v>
      </c>
      <c r="H289" s="60" t="s">
        <v>623</v>
      </c>
      <c r="I289" s="60" t="s">
        <v>624</v>
      </c>
      <c r="J289" s="91">
        <f t="shared" si="110"/>
        <v>84.323331292100434</v>
      </c>
      <c r="K289" s="61">
        <f t="shared" si="111"/>
        <v>-256</v>
      </c>
      <c r="L289" s="1"/>
      <c r="M289" s="1"/>
    </row>
    <row r="290" spans="1:13" ht="31.5">
      <c r="A290" s="4"/>
      <c r="B290" s="119" t="s">
        <v>93</v>
      </c>
      <c r="C290" s="60"/>
      <c r="D290" s="60"/>
      <c r="E290" s="60" t="s">
        <v>96</v>
      </c>
      <c r="F290" s="60" t="s">
        <v>291</v>
      </c>
      <c r="G290" s="60" t="s">
        <v>94</v>
      </c>
      <c r="H290" s="61" t="str">
        <f>H291</f>
        <v>4313</v>
      </c>
      <c r="I290" s="61" t="str">
        <f>I291</f>
        <v>4312</v>
      </c>
      <c r="J290" s="91">
        <f t="shared" si="110"/>
        <v>99.976814282402032</v>
      </c>
      <c r="K290" s="61">
        <f t="shared" si="111"/>
        <v>-1</v>
      </c>
      <c r="L290" s="1"/>
      <c r="M290" s="1"/>
    </row>
    <row r="291" spans="1:13" ht="118.5" customHeight="1">
      <c r="A291" s="4"/>
      <c r="B291" s="119" t="s">
        <v>452</v>
      </c>
      <c r="C291" s="60"/>
      <c r="D291" s="60"/>
      <c r="E291" s="60" t="s">
        <v>96</v>
      </c>
      <c r="F291" s="60" t="s">
        <v>291</v>
      </c>
      <c r="G291" s="60" t="s">
        <v>46</v>
      </c>
      <c r="H291" s="60" t="s">
        <v>621</v>
      </c>
      <c r="I291" s="60" t="s">
        <v>622</v>
      </c>
      <c r="J291" s="91">
        <f t="shared" si="110"/>
        <v>99.976814282402032</v>
      </c>
      <c r="K291" s="61">
        <f t="shared" si="111"/>
        <v>-1</v>
      </c>
      <c r="L291" s="1"/>
      <c r="M291" s="1"/>
    </row>
    <row r="292" spans="1:13" ht="31.5">
      <c r="A292" s="4">
        <v>111</v>
      </c>
      <c r="B292" s="156" t="s">
        <v>97</v>
      </c>
      <c r="C292" s="56"/>
      <c r="D292" s="59"/>
      <c r="E292" s="59" t="s">
        <v>98</v>
      </c>
      <c r="F292" s="59"/>
      <c r="G292" s="59"/>
      <c r="H292" s="58">
        <f t="shared" ref="H292:I292" si="114">H293+H297+H303+H313+H305+H330+H309+H311+H333+H335</f>
        <v>313126.8</v>
      </c>
      <c r="I292" s="58">
        <f t="shared" si="114"/>
        <v>303823.89999999997</v>
      </c>
      <c r="J292" s="118">
        <f t="shared" si="110"/>
        <v>97.029031050679777</v>
      </c>
      <c r="K292" s="58">
        <f t="shared" si="111"/>
        <v>-9302.9000000000233</v>
      </c>
      <c r="L292" s="1"/>
      <c r="M292" s="1"/>
    </row>
    <row r="293" spans="1:13" ht="70.5" hidden="1" customHeight="1">
      <c r="A293" s="4"/>
      <c r="B293" s="92" t="s">
        <v>411</v>
      </c>
      <c r="C293" s="105"/>
      <c r="D293" s="104"/>
      <c r="E293" s="94" t="s">
        <v>98</v>
      </c>
      <c r="F293" s="94" t="s">
        <v>174</v>
      </c>
      <c r="G293" s="94"/>
      <c r="H293" s="122">
        <f t="shared" ref="H293:I293" si="115">H294</f>
        <v>0</v>
      </c>
      <c r="I293" s="122">
        <f t="shared" si="115"/>
        <v>0</v>
      </c>
      <c r="J293" s="57" t="e">
        <f t="shared" si="110"/>
        <v>#DIV/0!</v>
      </c>
      <c r="K293" s="61">
        <f t="shared" si="111"/>
        <v>0</v>
      </c>
      <c r="L293" s="1"/>
      <c r="M293" s="1"/>
    </row>
    <row r="294" spans="1:13" ht="63" hidden="1">
      <c r="A294" s="4"/>
      <c r="B294" s="99" t="s">
        <v>442</v>
      </c>
      <c r="C294" s="66"/>
      <c r="D294" s="102"/>
      <c r="E294" s="102" t="s">
        <v>98</v>
      </c>
      <c r="F294" s="102" t="s">
        <v>185</v>
      </c>
      <c r="G294" s="102"/>
      <c r="H294" s="67">
        <f t="shared" ref="H294:I294" si="116">H295+H296</f>
        <v>0</v>
      </c>
      <c r="I294" s="67">
        <f t="shared" si="116"/>
        <v>0</v>
      </c>
      <c r="J294" s="57" t="e">
        <f t="shared" si="110"/>
        <v>#DIV/0!</v>
      </c>
      <c r="K294" s="61">
        <f t="shared" si="111"/>
        <v>0</v>
      </c>
      <c r="L294" s="1"/>
      <c r="M294" s="1"/>
    </row>
    <row r="295" spans="1:13" ht="126" hidden="1">
      <c r="A295" s="4"/>
      <c r="B295" s="70" t="s">
        <v>6</v>
      </c>
      <c r="C295" s="107"/>
      <c r="D295" s="60"/>
      <c r="E295" s="60" t="s">
        <v>98</v>
      </c>
      <c r="F295" s="72" t="s">
        <v>185</v>
      </c>
      <c r="G295" s="60" t="s">
        <v>51</v>
      </c>
      <c r="H295" s="61">
        <v>0</v>
      </c>
      <c r="I295" s="61">
        <v>0</v>
      </c>
      <c r="J295" s="57" t="e">
        <f t="shared" si="110"/>
        <v>#DIV/0!</v>
      </c>
      <c r="K295" s="61">
        <f t="shared" si="111"/>
        <v>0</v>
      </c>
      <c r="L295" s="1"/>
      <c r="M295" s="1"/>
    </row>
    <row r="296" spans="1:13" ht="63" hidden="1">
      <c r="A296" s="4"/>
      <c r="B296" s="178" t="s">
        <v>50</v>
      </c>
      <c r="C296" s="107"/>
      <c r="D296" s="60"/>
      <c r="E296" s="60" t="s">
        <v>98</v>
      </c>
      <c r="F296" s="72" t="s">
        <v>185</v>
      </c>
      <c r="G296" s="60" t="s">
        <v>45</v>
      </c>
      <c r="H296" s="61">
        <v>0</v>
      </c>
      <c r="I296" s="61">
        <v>0</v>
      </c>
      <c r="J296" s="57" t="e">
        <f t="shared" si="110"/>
        <v>#DIV/0!</v>
      </c>
      <c r="K296" s="61">
        <f t="shared" si="111"/>
        <v>0</v>
      </c>
      <c r="L296" s="1"/>
      <c r="M296" s="1"/>
    </row>
    <row r="297" spans="1:13" ht="161.25" customHeight="1">
      <c r="A297" s="4"/>
      <c r="B297" s="144" t="s">
        <v>208</v>
      </c>
      <c r="C297" s="104"/>
      <c r="D297" s="104"/>
      <c r="E297" s="94" t="s">
        <v>98</v>
      </c>
      <c r="F297" s="94" t="s">
        <v>210</v>
      </c>
      <c r="G297" s="94"/>
      <c r="H297" s="122">
        <f t="shared" ref="H297:I297" si="117">H300+H298</f>
        <v>1848.6</v>
      </c>
      <c r="I297" s="122">
        <f t="shared" si="117"/>
        <v>1777</v>
      </c>
      <c r="J297" s="109">
        <f t="shared" si="110"/>
        <v>96.12679865844423</v>
      </c>
      <c r="K297" s="98">
        <f t="shared" si="111"/>
        <v>-71.599999999999909</v>
      </c>
      <c r="L297" s="1"/>
      <c r="M297" s="1"/>
    </row>
    <row r="298" spans="1:13" ht="94.5">
      <c r="A298" s="4"/>
      <c r="B298" s="161" t="s">
        <v>368</v>
      </c>
      <c r="C298" s="102"/>
      <c r="D298" s="102"/>
      <c r="E298" s="102" t="s">
        <v>98</v>
      </c>
      <c r="F298" s="102" t="s">
        <v>221</v>
      </c>
      <c r="G298" s="102"/>
      <c r="H298" s="67" t="str">
        <f t="shared" ref="H298:I298" si="118">H299</f>
        <v>129</v>
      </c>
      <c r="I298" s="67" t="str">
        <f t="shared" si="118"/>
        <v>129</v>
      </c>
      <c r="J298" s="66">
        <f t="shared" si="110"/>
        <v>100</v>
      </c>
      <c r="K298" s="67">
        <f t="shared" si="111"/>
        <v>0</v>
      </c>
      <c r="L298" s="1"/>
      <c r="M298" s="1"/>
    </row>
    <row r="299" spans="1:13" ht="31.5">
      <c r="A299" s="4"/>
      <c r="B299" s="70" t="s">
        <v>352</v>
      </c>
      <c r="C299" s="72"/>
      <c r="D299" s="72"/>
      <c r="E299" s="72" t="s">
        <v>98</v>
      </c>
      <c r="F299" s="72" t="s">
        <v>221</v>
      </c>
      <c r="G299" s="72" t="s">
        <v>51</v>
      </c>
      <c r="H299" s="72" t="s">
        <v>632</v>
      </c>
      <c r="I299" s="72" t="s">
        <v>632</v>
      </c>
      <c r="J299" s="57">
        <f t="shared" si="110"/>
        <v>100</v>
      </c>
      <c r="K299" s="61">
        <f t="shared" si="111"/>
        <v>0</v>
      </c>
      <c r="L299" s="1"/>
      <c r="M299" s="1"/>
    </row>
    <row r="300" spans="1:13" ht="63">
      <c r="A300" s="4"/>
      <c r="B300" s="99" t="s">
        <v>363</v>
      </c>
      <c r="C300" s="102"/>
      <c r="D300" s="102"/>
      <c r="E300" s="102" t="s">
        <v>98</v>
      </c>
      <c r="F300" s="102" t="s">
        <v>211</v>
      </c>
      <c r="G300" s="102"/>
      <c r="H300" s="67" t="str">
        <f t="shared" ref="H300:I301" si="119">H301</f>
        <v>1719,6</v>
      </c>
      <c r="I300" s="67" t="str">
        <f t="shared" si="119"/>
        <v>1648</v>
      </c>
      <c r="J300" s="123">
        <f t="shared" si="110"/>
        <v>95.836240986275882</v>
      </c>
      <c r="K300" s="67">
        <f t="shared" si="111"/>
        <v>-71.599999999999909</v>
      </c>
      <c r="L300" s="1"/>
      <c r="M300" s="1"/>
    </row>
    <row r="301" spans="1:13" ht="63.75" customHeight="1">
      <c r="A301" s="4"/>
      <c r="B301" s="185" t="s">
        <v>232</v>
      </c>
      <c r="C301" s="60"/>
      <c r="D301" s="60"/>
      <c r="E301" s="60" t="s">
        <v>98</v>
      </c>
      <c r="F301" s="72" t="s">
        <v>233</v>
      </c>
      <c r="G301" s="72" t="s">
        <v>234</v>
      </c>
      <c r="H301" s="106" t="str">
        <f t="shared" si="119"/>
        <v>1719,6</v>
      </c>
      <c r="I301" s="106" t="str">
        <f t="shared" si="119"/>
        <v>1648</v>
      </c>
      <c r="J301" s="91">
        <f t="shared" si="110"/>
        <v>95.836240986275882</v>
      </c>
      <c r="K301" s="61">
        <f t="shared" si="111"/>
        <v>-71.599999999999909</v>
      </c>
      <c r="L301" s="1"/>
      <c r="M301" s="1"/>
    </row>
    <row r="302" spans="1:13" ht="31.5">
      <c r="A302" s="4"/>
      <c r="B302" s="70" t="s">
        <v>352</v>
      </c>
      <c r="C302" s="72"/>
      <c r="D302" s="72"/>
      <c r="E302" s="72" t="s">
        <v>98</v>
      </c>
      <c r="F302" s="60" t="s">
        <v>233</v>
      </c>
      <c r="G302" s="60" t="s">
        <v>51</v>
      </c>
      <c r="H302" s="60" t="s">
        <v>633</v>
      </c>
      <c r="I302" s="60" t="s">
        <v>634</v>
      </c>
      <c r="J302" s="91">
        <f t="shared" si="110"/>
        <v>95.836240986275882</v>
      </c>
      <c r="K302" s="61">
        <f t="shared" si="111"/>
        <v>-71.599999999999909</v>
      </c>
      <c r="L302" s="1"/>
      <c r="M302" s="1"/>
    </row>
    <row r="303" spans="1:13" ht="78" customHeight="1">
      <c r="A303" s="4"/>
      <c r="B303" s="108" t="s">
        <v>235</v>
      </c>
      <c r="C303" s="104"/>
      <c r="D303" s="104"/>
      <c r="E303" s="104" t="s">
        <v>98</v>
      </c>
      <c r="F303" s="104" t="s">
        <v>213</v>
      </c>
      <c r="G303" s="104"/>
      <c r="H303" s="98" t="str">
        <f t="shared" ref="H303:I303" si="120">H304</f>
        <v>183002,6</v>
      </c>
      <c r="I303" s="98" t="str">
        <f t="shared" si="120"/>
        <v>183002,4</v>
      </c>
      <c r="J303" s="109">
        <f t="shared" si="110"/>
        <v>99.999890711935237</v>
      </c>
      <c r="K303" s="98">
        <f t="shared" si="111"/>
        <v>-0.20000000001164153</v>
      </c>
      <c r="L303" s="1"/>
      <c r="M303" s="1"/>
    </row>
    <row r="304" spans="1:13" ht="31.5">
      <c r="A304" s="4"/>
      <c r="B304" s="70" t="s">
        <v>352</v>
      </c>
      <c r="C304" s="72"/>
      <c r="D304" s="72"/>
      <c r="E304" s="72" t="s">
        <v>98</v>
      </c>
      <c r="F304" s="60" t="s">
        <v>213</v>
      </c>
      <c r="G304" s="60" t="s">
        <v>51</v>
      </c>
      <c r="H304" s="60" t="s">
        <v>635</v>
      </c>
      <c r="I304" s="60" t="s">
        <v>755</v>
      </c>
      <c r="J304" s="91">
        <f t="shared" si="110"/>
        <v>99.999890711935237</v>
      </c>
      <c r="K304" s="61">
        <f t="shared" si="111"/>
        <v>-0.20000000001164153</v>
      </c>
      <c r="L304" s="1"/>
      <c r="M304" s="1"/>
    </row>
    <row r="305" spans="1:13" ht="141.75">
      <c r="A305" s="4"/>
      <c r="B305" s="108" t="s">
        <v>358</v>
      </c>
      <c r="C305" s="104"/>
      <c r="D305" s="104"/>
      <c r="E305" s="104" t="s">
        <v>98</v>
      </c>
      <c r="F305" s="104" t="s">
        <v>359</v>
      </c>
      <c r="G305" s="104"/>
      <c r="H305" s="98">
        <f t="shared" ref="H305:I305" si="121">H306+H308</f>
        <v>83239.7</v>
      </c>
      <c r="I305" s="98">
        <f t="shared" si="121"/>
        <v>82507</v>
      </c>
      <c r="J305" s="109">
        <f t="shared" si="110"/>
        <v>99.119770974667148</v>
      </c>
      <c r="K305" s="98">
        <f t="shared" si="111"/>
        <v>-732.69999999999709</v>
      </c>
      <c r="L305" s="1"/>
      <c r="M305" s="1"/>
    </row>
    <row r="306" spans="1:13" ht="63" customHeight="1">
      <c r="A306" s="4"/>
      <c r="B306" s="69" t="s">
        <v>349</v>
      </c>
      <c r="C306" s="179"/>
      <c r="D306" s="179"/>
      <c r="E306" s="179" t="s">
        <v>98</v>
      </c>
      <c r="F306" s="179" t="s">
        <v>359</v>
      </c>
      <c r="G306" s="179" t="s">
        <v>39</v>
      </c>
      <c r="H306" s="61" t="str">
        <f>H307</f>
        <v>2100,9</v>
      </c>
      <c r="I306" s="61" t="str">
        <f>I307</f>
        <v>1697,7</v>
      </c>
      <c r="J306" s="143">
        <f t="shared" si="110"/>
        <v>80.80822504640868</v>
      </c>
      <c r="K306" s="61">
        <f t="shared" si="111"/>
        <v>-403.20000000000005</v>
      </c>
      <c r="L306" s="1"/>
      <c r="M306" s="1"/>
    </row>
    <row r="307" spans="1:13" ht="77.25" customHeight="1">
      <c r="A307" s="4"/>
      <c r="B307" s="70" t="s">
        <v>58</v>
      </c>
      <c r="C307" s="179"/>
      <c r="D307" s="179"/>
      <c r="E307" s="179" t="s">
        <v>98</v>
      </c>
      <c r="F307" s="179" t="s">
        <v>359</v>
      </c>
      <c r="G307" s="179" t="s">
        <v>55</v>
      </c>
      <c r="H307" s="179" t="s">
        <v>636</v>
      </c>
      <c r="I307" s="179" t="s">
        <v>637</v>
      </c>
      <c r="J307" s="91">
        <f t="shared" si="110"/>
        <v>80.80822504640868</v>
      </c>
      <c r="K307" s="61">
        <f t="shared" si="111"/>
        <v>-403.20000000000005</v>
      </c>
      <c r="L307" s="1"/>
      <c r="M307" s="1"/>
    </row>
    <row r="308" spans="1:13" ht="41.25" customHeight="1">
      <c r="A308" s="4"/>
      <c r="B308" s="178" t="s">
        <v>50</v>
      </c>
      <c r="C308" s="60"/>
      <c r="D308" s="60"/>
      <c r="E308" s="179" t="s">
        <v>98</v>
      </c>
      <c r="F308" s="179" t="s">
        <v>359</v>
      </c>
      <c r="G308" s="60" t="s">
        <v>45</v>
      </c>
      <c r="H308" s="60" t="s">
        <v>638</v>
      </c>
      <c r="I308" s="60" t="s">
        <v>639</v>
      </c>
      <c r="J308" s="91">
        <f t="shared" si="110"/>
        <v>99.593905751625613</v>
      </c>
      <c r="K308" s="61">
        <f t="shared" si="111"/>
        <v>-329.5</v>
      </c>
      <c r="L308" s="1"/>
      <c r="M308" s="1"/>
    </row>
    <row r="309" spans="1:13" ht="138.75" customHeight="1">
      <c r="A309" s="4"/>
      <c r="B309" s="180" t="s">
        <v>416</v>
      </c>
      <c r="C309" s="104"/>
      <c r="D309" s="104"/>
      <c r="E309" s="165" t="s">
        <v>98</v>
      </c>
      <c r="F309" s="104" t="s">
        <v>418</v>
      </c>
      <c r="G309" s="104"/>
      <c r="H309" s="98" t="str">
        <f t="shared" ref="H309:I309" si="122">H310</f>
        <v>20403,8</v>
      </c>
      <c r="I309" s="98" t="str">
        <f t="shared" si="122"/>
        <v>12583,8</v>
      </c>
      <c r="J309" s="109">
        <f t="shared" si="110"/>
        <v>61.673805859692798</v>
      </c>
      <c r="K309" s="98">
        <f t="shared" si="111"/>
        <v>-7820</v>
      </c>
      <c r="L309" s="1"/>
      <c r="M309" s="1"/>
    </row>
    <row r="310" spans="1:13" ht="31.5">
      <c r="A310" s="4"/>
      <c r="B310" s="70" t="s">
        <v>352</v>
      </c>
      <c r="C310" s="60"/>
      <c r="D310" s="60"/>
      <c r="E310" s="179" t="s">
        <v>98</v>
      </c>
      <c r="F310" s="60" t="s">
        <v>418</v>
      </c>
      <c r="G310" s="60" t="s">
        <v>51</v>
      </c>
      <c r="H310" s="60" t="s">
        <v>640</v>
      </c>
      <c r="I310" s="60" t="s">
        <v>641</v>
      </c>
      <c r="J310" s="91">
        <f t="shared" si="110"/>
        <v>61.673805859692798</v>
      </c>
      <c r="K310" s="61">
        <f t="shared" si="111"/>
        <v>-7820</v>
      </c>
      <c r="L310" s="1"/>
      <c r="M310" s="1"/>
    </row>
    <row r="311" spans="1:13" ht="93.75" customHeight="1">
      <c r="A311" s="4"/>
      <c r="B311" s="180" t="s">
        <v>417</v>
      </c>
      <c r="C311" s="104"/>
      <c r="D311" s="104"/>
      <c r="E311" s="165" t="s">
        <v>98</v>
      </c>
      <c r="F311" s="104" t="s">
        <v>419</v>
      </c>
      <c r="G311" s="104"/>
      <c r="H311" s="98" t="str">
        <f t="shared" ref="H311:I311" si="123">H312</f>
        <v>1823,8</v>
      </c>
      <c r="I311" s="98" t="str">
        <f t="shared" si="123"/>
        <v>1813,6</v>
      </c>
      <c r="J311" s="109">
        <f t="shared" si="110"/>
        <v>99.44072815001644</v>
      </c>
      <c r="K311" s="98">
        <f t="shared" si="111"/>
        <v>-10.200000000000045</v>
      </c>
      <c r="L311" s="1"/>
      <c r="M311" s="1"/>
    </row>
    <row r="312" spans="1:13" ht="111" customHeight="1">
      <c r="A312" s="4"/>
      <c r="B312" s="69" t="s">
        <v>351</v>
      </c>
      <c r="C312" s="60"/>
      <c r="D312" s="60"/>
      <c r="E312" s="179" t="s">
        <v>98</v>
      </c>
      <c r="F312" s="60" t="s">
        <v>419</v>
      </c>
      <c r="G312" s="60" t="s">
        <v>46</v>
      </c>
      <c r="H312" s="60" t="s">
        <v>642</v>
      </c>
      <c r="I312" s="60" t="s">
        <v>643</v>
      </c>
      <c r="J312" s="91">
        <f t="shared" si="110"/>
        <v>99.44072815001644</v>
      </c>
      <c r="K312" s="61">
        <f t="shared" si="111"/>
        <v>-10.200000000000045</v>
      </c>
      <c r="L312" s="1"/>
      <c r="M312" s="1"/>
    </row>
    <row r="313" spans="1:13" ht="191.25" customHeight="1">
      <c r="A313" s="4"/>
      <c r="B313" s="92" t="s">
        <v>437</v>
      </c>
      <c r="C313" s="104"/>
      <c r="D313" s="104"/>
      <c r="E313" s="94" t="s">
        <v>98</v>
      </c>
      <c r="F313" s="94" t="s">
        <v>229</v>
      </c>
      <c r="G313" s="94"/>
      <c r="H313" s="122">
        <f t="shared" ref="H313:I313" si="124">H314+H319+H321+H328+H326</f>
        <v>3891.2</v>
      </c>
      <c r="I313" s="122">
        <f t="shared" si="124"/>
        <v>3223</v>
      </c>
      <c r="J313" s="121">
        <f t="shared" si="110"/>
        <v>82.82791940789474</v>
      </c>
      <c r="K313" s="122">
        <f t="shared" si="111"/>
        <v>-668.19999999999982</v>
      </c>
      <c r="L313" s="1"/>
      <c r="M313" s="1"/>
    </row>
    <row r="314" spans="1:13" ht="143.25" customHeight="1">
      <c r="A314" s="4"/>
      <c r="B314" s="99" t="s">
        <v>236</v>
      </c>
      <c r="C314" s="66"/>
      <c r="D314" s="102"/>
      <c r="E314" s="102" t="s">
        <v>98</v>
      </c>
      <c r="F314" s="102" t="s">
        <v>237</v>
      </c>
      <c r="G314" s="102"/>
      <c r="H314" s="67">
        <f t="shared" ref="H314:I314" si="125">H315+H318+H317</f>
        <v>3049.7</v>
      </c>
      <c r="I314" s="67">
        <f t="shared" si="125"/>
        <v>2381.6</v>
      </c>
      <c r="J314" s="123">
        <f t="shared" si="110"/>
        <v>78.092927173164568</v>
      </c>
      <c r="K314" s="67">
        <f t="shared" si="111"/>
        <v>-668.09999999999991</v>
      </c>
      <c r="L314" s="1"/>
      <c r="M314" s="1"/>
    </row>
    <row r="315" spans="1:13" ht="63.75" customHeight="1">
      <c r="A315" s="4"/>
      <c r="B315" s="69" t="s">
        <v>349</v>
      </c>
      <c r="C315" s="107"/>
      <c r="D315" s="60"/>
      <c r="E315" s="60" t="s">
        <v>98</v>
      </c>
      <c r="F315" s="60" t="s">
        <v>237</v>
      </c>
      <c r="G315" s="60" t="s">
        <v>39</v>
      </c>
      <c r="H315" s="61" t="str">
        <f>H316</f>
        <v>752,3</v>
      </c>
      <c r="I315" s="61" t="str">
        <f>I316</f>
        <v>631,7</v>
      </c>
      <c r="J315" s="91">
        <f t="shared" si="110"/>
        <v>83.969161238867486</v>
      </c>
      <c r="K315" s="61">
        <f t="shared" si="111"/>
        <v>-120.59999999999991</v>
      </c>
      <c r="L315" s="1"/>
      <c r="M315" s="1"/>
    </row>
    <row r="316" spans="1:13" ht="75.75" customHeight="1">
      <c r="A316" s="4"/>
      <c r="B316" s="70" t="s">
        <v>58</v>
      </c>
      <c r="C316" s="107"/>
      <c r="D316" s="60"/>
      <c r="E316" s="60" t="s">
        <v>98</v>
      </c>
      <c r="F316" s="60" t="s">
        <v>237</v>
      </c>
      <c r="G316" s="60" t="s">
        <v>55</v>
      </c>
      <c r="H316" s="60" t="s">
        <v>646</v>
      </c>
      <c r="I316" s="60" t="s">
        <v>647</v>
      </c>
      <c r="J316" s="91">
        <f t="shared" si="110"/>
        <v>83.969161238867486</v>
      </c>
      <c r="K316" s="61">
        <f t="shared" si="111"/>
        <v>-120.59999999999991</v>
      </c>
      <c r="L316" s="1"/>
      <c r="M316" s="1"/>
    </row>
    <row r="317" spans="1:13" ht="28.5" customHeight="1">
      <c r="A317" s="4"/>
      <c r="B317" s="70" t="s">
        <v>352</v>
      </c>
      <c r="C317" s="107"/>
      <c r="D317" s="60"/>
      <c r="E317" s="60" t="s">
        <v>98</v>
      </c>
      <c r="F317" s="60" t="s">
        <v>237</v>
      </c>
      <c r="G317" s="60" t="s">
        <v>51</v>
      </c>
      <c r="H317" s="60" t="s">
        <v>627</v>
      </c>
      <c r="I317" s="60" t="s">
        <v>645</v>
      </c>
      <c r="J317" s="91">
        <f t="shared" si="110"/>
        <v>83.3051920641621</v>
      </c>
      <c r="K317" s="61">
        <f t="shared" si="111"/>
        <v>-79.100000000000023</v>
      </c>
      <c r="L317" s="1"/>
      <c r="M317" s="1"/>
    </row>
    <row r="318" spans="1:13" ht="48.75" customHeight="1">
      <c r="A318" s="4"/>
      <c r="B318" s="178" t="s">
        <v>50</v>
      </c>
      <c r="C318" s="107"/>
      <c r="D318" s="60"/>
      <c r="E318" s="60" t="s">
        <v>98</v>
      </c>
      <c r="F318" s="60" t="s">
        <v>237</v>
      </c>
      <c r="G318" s="60" t="s">
        <v>45</v>
      </c>
      <c r="H318" s="60" t="s">
        <v>483</v>
      </c>
      <c r="I318" s="60" t="s">
        <v>644</v>
      </c>
      <c r="J318" s="91">
        <f t="shared" si="110"/>
        <v>74.314542662864667</v>
      </c>
      <c r="K318" s="61">
        <f t="shared" si="111"/>
        <v>-468.39999999999986</v>
      </c>
      <c r="L318" s="1"/>
      <c r="M318" s="1"/>
    </row>
    <row r="319" spans="1:13" hidden="1">
      <c r="A319" s="4"/>
      <c r="B319" s="186" t="s">
        <v>238</v>
      </c>
      <c r="C319" s="66"/>
      <c r="D319" s="102"/>
      <c r="E319" s="102" t="s">
        <v>98</v>
      </c>
      <c r="F319" s="102" t="s">
        <v>241</v>
      </c>
      <c r="G319" s="102"/>
      <c r="H319" s="102"/>
      <c r="I319" s="102"/>
      <c r="J319" s="57" t="e">
        <f t="shared" si="110"/>
        <v>#DIV/0!</v>
      </c>
      <c r="K319" s="61">
        <f t="shared" si="111"/>
        <v>0</v>
      </c>
      <c r="L319" s="1"/>
      <c r="M319" s="1"/>
    </row>
    <row r="320" spans="1:13" ht="126" hidden="1">
      <c r="A320" s="4"/>
      <c r="B320" s="70" t="s">
        <v>6</v>
      </c>
      <c r="C320" s="107"/>
      <c r="D320" s="60"/>
      <c r="E320" s="60" t="s">
        <v>98</v>
      </c>
      <c r="F320" s="60" t="s">
        <v>241</v>
      </c>
      <c r="G320" s="60" t="s">
        <v>51</v>
      </c>
      <c r="H320" s="60"/>
      <c r="I320" s="60"/>
      <c r="J320" s="57" t="e">
        <f t="shared" si="110"/>
        <v>#DIV/0!</v>
      </c>
      <c r="K320" s="61">
        <f t="shared" si="111"/>
        <v>0</v>
      </c>
      <c r="L320" s="1"/>
      <c r="M320" s="1"/>
    </row>
    <row r="321" spans="1:13" ht="67.5" hidden="1" customHeight="1">
      <c r="A321" s="4"/>
      <c r="B321" s="161" t="s">
        <v>228</v>
      </c>
      <c r="C321" s="66"/>
      <c r="D321" s="102"/>
      <c r="E321" s="102" t="s">
        <v>98</v>
      </c>
      <c r="F321" s="187" t="s">
        <v>231</v>
      </c>
      <c r="G321" s="187"/>
      <c r="H321" s="187"/>
      <c r="I321" s="187"/>
      <c r="J321" s="57" t="e">
        <f t="shared" si="110"/>
        <v>#DIV/0!</v>
      </c>
      <c r="K321" s="61">
        <f t="shared" si="111"/>
        <v>0</v>
      </c>
      <c r="L321" s="1"/>
      <c r="M321" s="1"/>
    </row>
    <row r="322" spans="1:13" ht="126" hidden="1">
      <c r="A322" s="4"/>
      <c r="B322" s="158" t="s">
        <v>239</v>
      </c>
      <c r="C322" s="60"/>
      <c r="D322" s="60"/>
      <c r="E322" s="72" t="s">
        <v>98</v>
      </c>
      <c r="F322" s="72" t="s">
        <v>242</v>
      </c>
      <c r="G322" s="72"/>
      <c r="H322" s="72"/>
      <c r="I322" s="72"/>
      <c r="J322" s="57" t="e">
        <f t="shared" si="110"/>
        <v>#DIV/0!</v>
      </c>
      <c r="K322" s="61">
        <f t="shared" si="111"/>
        <v>0</v>
      </c>
      <c r="L322" s="1"/>
      <c r="M322" s="1"/>
    </row>
    <row r="323" spans="1:13" ht="37.5" hidden="1" customHeight="1">
      <c r="A323" s="4"/>
      <c r="B323" s="178" t="s">
        <v>50</v>
      </c>
      <c r="C323" s="107"/>
      <c r="D323" s="72"/>
      <c r="E323" s="72" t="s">
        <v>98</v>
      </c>
      <c r="F323" s="72" t="s">
        <v>242</v>
      </c>
      <c r="G323" s="60" t="s">
        <v>45</v>
      </c>
      <c r="H323" s="60"/>
      <c r="I323" s="60"/>
      <c r="J323" s="57" t="e">
        <f t="shared" si="110"/>
        <v>#DIV/0!</v>
      </c>
      <c r="K323" s="61">
        <f t="shared" si="111"/>
        <v>0</v>
      </c>
      <c r="L323" s="1"/>
      <c r="M323" s="1"/>
    </row>
    <row r="324" spans="1:13" ht="94.5" hidden="1">
      <c r="A324" s="4"/>
      <c r="B324" s="185" t="s">
        <v>240</v>
      </c>
      <c r="C324" s="107"/>
      <c r="D324" s="60"/>
      <c r="E324" s="60" t="s">
        <v>98</v>
      </c>
      <c r="F324" s="72" t="s">
        <v>243</v>
      </c>
      <c r="G324" s="72"/>
      <c r="H324" s="72"/>
      <c r="I324" s="72"/>
      <c r="J324" s="57" t="e">
        <f t="shared" si="110"/>
        <v>#DIV/0!</v>
      </c>
      <c r="K324" s="61">
        <f t="shared" si="111"/>
        <v>0</v>
      </c>
      <c r="L324" s="1"/>
      <c r="M324" s="1"/>
    </row>
    <row r="325" spans="1:13" ht="157.5" hidden="1">
      <c r="A325" s="4"/>
      <c r="B325" s="68" t="s">
        <v>21</v>
      </c>
      <c r="C325" s="107"/>
      <c r="D325" s="60"/>
      <c r="E325" s="60" t="s">
        <v>98</v>
      </c>
      <c r="F325" s="72" t="s">
        <v>243</v>
      </c>
      <c r="G325" s="60" t="s">
        <v>44</v>
      </c>
      <c r="H325" s="60"/>
      <c r="I325" s="60"/>
      <c r="J325" s="57" t="e">
        <f t="shared" si="110"/>
        <v>#DIV/0!</v>
      </c>
      <c r="K325" s="61">
        <f t="shared" si="111"/>
        <v>0</v>
      </c>
      <c r="L325" s="1"/>
      <c r="M325" s="1"/>
    </row>
    <row r="326" spans="1:13" ht="100.5" customHeight="1">
      <c r="A326" s="4"/>
      <c r="B326" s="188" t="s">
        <v>449</v>
      </c>
      <c r="C326" s="66"/>
      <c r="D326" s="102"/>
      <c r="E326" s="102" t="s">
        <v>98</v>
      </c>
      <c r="F326" s="102" t="s">
        <v>450</v>
      </c>
      <c r="G326" s="102"/>
      <c r="H326" s="67" t="str">
        <f t="shared" ref="H326:I326" si="126">H327</f>
        <v>18,4</v>
      </c>
      <c r="I326" s="67" t="str">
        <f t="shared" si="126"/>
        <v>18,3</v>
      </c>
      <c r="J326" s="123">
        <f t="shared" si="110"/>
        <v>99.456521739130437</v>
      </c>
      <c r="K326" s="67">
        <f t="shared" si="111"/>
        <v>-9.9999999999997868E-2</v>
      </c>
      <c r="L326" s="1"/>
      <c r="M326" s="1"/>
    </row>
    <row r="327" spans="1:13" ht="116.25" customHeight="1">
      <c r="A327" s="4"/>
      <c r="B327" s="119" t="s">
        <v>351</v>
      </c>
      <c r="C327" s="107"/>
      <c r="D327" s="60"/>
      <c r="E327" s="60" t="s">
        <v>98</v>
      </c>
      <c r="F327" s="60" t="s">
        <v>450</v>
      </c>
      <c r="G327" s="60" t="s">
        <v>46</v>
      </c>
      <c r="H327" s="60" t="s">
        <v>648</v>
      </c>
      <c r="I327" s="60" t="s">
        <v>649</v>
      </c>
      <c r="J327" s="91">
        <f t="shared" si="110"/>
        <v>99.456521739130437</v>
      </c>
      <c r="K327" s="61">
        <f t="shared" si="111"/>
        <v>-9.9999999999997868E-2</v>
      </c>
      <c r="L327" s="1"/>
      <c r="M327" s="1"/>
    </row>
    <row r="328" spans="1:13" ht="27.75" customHeight="1">
      <c r="A328" s="4"/>
      <c r="B328" s="130" t="s">
        <v>360</v>
      </c>
      <c r="C328" s="102"/>
      <c r="D328" s="102"/>
      <c r="E328" s="102" t="s">
        <v>98</v>
      </c>
      <c r="F328" s="102" t="s">
        <v>241</v>
      </c>
      <c r="G328" s="102"/>
      <c r="H328" s="67" t="str">
        <f t="shared" ref="H328:I328" si="127">H329</f>
        <v>823,1</v>
      </c>
      <c r="I328" s="67" t="str">
        <f t="shared" si="127"/>
        <v>823,1</v>
      </c>
      <c r="J328" s="66">
        <f t="shared" si="110"/>
        <v>100</v>
      </c>
      <c r="K328" s="67">
        <f t="shared" si="111"/>
        <v>0</v>
      </c>
      <c r="L328" s="1"/>
      <c r="M328" s="1"/>
    </row>
    <row r="329" spans="1:13" ht="33" customHeight="1">
      <c r="A329" s="4"/>
      <c r="B329" s="70" t="s">
        <v>352</v>
      </c>
      <c r="C329" s="72"/>
      <c r="D329" s="72"/>
      <c r="E329" s="72" t="s">
        <v>98</v>
      </c>
      <c r="F329" s="72" t="s">
        <v>241</v>
      </c>
      <c r="G329" s="60" t="s">
        <v>51</v>
      </c>
      <c r="H329" s="60" t="s">
        <v>650</v>
      </c>
      <c r="I329" s="60" t="s">
        <v>650</v>
      </c>
      <c r="J329" s="57">
        <f t="shared" si="110"/>
        <v>100</v>
      </c>
      <c r="K329" s="61">
        <f t="shared" si="111"/>
        <v>0</v>
      </c>
      <c r="L329" s="1"/>
      <c r="M329" s="1"/>
    </row>
    <row r="330" spans="1:13" ht="49.5" customHeight="1">
      <c r="A330" s="4"/>
      <c r="B330" s="108" t="s">
        <v>289</v>
      </c>
      <c r="C330" s="104"/>
      <c r="D330" s="104"/>
      <c r="E330" s="104" t="s">
        <v>98</v>
      </c>
      <c r="F330" s="104" t="s">
        <v>291</v>
      </c>
      <c r="G330" s="104"/>
      <c r="H330" s="98">
        <f t="shared" ref="H330:I330" si="128">H331+H332</f>
        <v>18917.099999999999</v>
      </c>
      <c r="I330" s="98">
        <f t="shared" si="128"/>
        <v>18917.099999999999</v>
      </c>
      <c r="J330" s="97">
        <f t="shared" si="110"/>
        <v>100</v>
      </c>
      <c r="K330" s="98">
        <f t="shared" si="111"/>
        <v>0</v>
      </c>
      <c r="L330" s="1"/>
      <c r="M330" s="1"/>
    </row>
    <row r="331" spans="1:13" ht="44.25" customHeight="1">
      <c r="A331" s="4"/>
      <c r="B331" s="70" t="s">
        <v>362</v>
      </c>
      <c r="C331" s="72"/>
      <c r="D331" s="72"/>
      <c r="E331" s="72" t="s">
        <v>98</v>
      </c>
      <c r="F331" s="72" t="s">
        <v>291</v>
      </c>
      <c r="G331" s="60" t="s">
        <v>361</v>
      </c>
      <c r="H331" s="60" t="s">
        <v>651</v>
      </c>
      <c r="I331" s="60" t="s">
        <v>651</v>
      </c>
      <c r="J331" s="57">
        <f t="shared" si="110"/>
        <v>100</v>
      </c>
      <c r="K331" s="61">
        <f t="shared" si="111"/>
        <v>0</v>
      </c>
      <c r="L331" s="1"/>
      <c r="M331" s="1"/>
    </row>
    <row r="332" spans="1:13" ht="126" customHeight="1">
      <c r="A332" s="4"/>
      <c r="B332" s="69" t="s">
        <v>351</v>
      </c>
      <c r="C332" s="72"/>
      <c r="D332" s="72"/>
      <c r="E332" s="72" t="s">
        <v>98</v>
      </c>
      <c r="F332" s="72" t="s">
        <v>291</v>
      </c>
      <c r="G332" s="60" t="s">
        <v>46</v>
      </c>
      <c r="H332" s="60" t="s">
        <v>652</v>
      </c>
      <c r="I332" s="60" t="s">
        <v>652</v>
      </c>
      <c r="J332" s="57">
        <f t="shared" si="110"/>
        <v>100</v>
      </c>
      <c r="K332" s="61">
        <f t="shared" si="111"/>
        <v>0</v>
      </c>
      <c r="L332" s="1"/>
      <c r="M332" s="1"/>
    </row>
    <row r="333" spans="1:13" ht="19.5" hidden="1" customHeight="1">
      <c r="A333" s="4"/>
      <c r="B333" s="119" t="s">
        <v>289</v>
      </c>
      <c r="C333" s="60"/>
      <c r="D333" s="60"/>
      <c r="E333" s="60" t="s">
        <v>98</v>
      </c>
      <c r="F333" s="60" t="s">
        <v>291</v>
      </c>
      <c r="G333" s="60"/>
      <c r="H333" s="60"/>
      <c r="I333" s="60"/>
      <c r="J333" s="57" t="e">
        <f t="shared" ref="J333:J396" si="129">I333/H333*100</f>
        <v>#DIV/0!</v>
      </c>
      <c r="K333" s="61">
        <f t="shared" ref="K333:K396" si="130">I333-H333</f>
        <v>0</v>
      </c>
      <c r="L333" s="1"/>
      <c r="M333" s="1"/>
    </row>
    <row r="334" spans="1:13" ht="30" hidden="1" customHeight="1">
      <c r="A334" s="4"/>
      <c r="B334" s="183" t="s">
        <v>50</v>
      </c>
      <c r="C334" s="60"/>
      <c r="D334" s="60"/>
      <c r="E334" s="60" t="s">
        <v>98</v>
      </c>
      <c r="F334" s="60" t="s">
        <v>291</v>
      </c>
      <c r="G334" s="60" t="s">
        <v>45</v>
      </c>
      <c r="H334" s="60"/>
      <c r="I334" s="60"/>
      <c r="J334" s="57" t="e">
        <f t="shared" si="129"/>
        <v>#DIV/0!</v>
      </c>
      <c r="K334" s="61">
        <f t="shared" si="130"/>
        <v>0</v>
      </c>
      <c r="L334" s="1"/>
      <c r="M334" s="1"/>
    </row>
    <row r="335" spans="1:13" ht="30" hidden="1" customHeight="1">
      <c r="A335" s="4"/>
      <c r="B335" s="131" t="s">
        <v>151</v>
      </c>
      <c r="C335" s="60"/>
      <c r="D335" s="60"/>
      <c r="E335" s="60" t="s">
        <v>98</v>
      </c>
      <c r="F335" s="59" t="s">
        <v>153</v>
      </c>
      <c r="G335" s="59"/>
      <c r="H335" s="59"/>
      <c r="I335" s="59"/>
      <c r="J335" s="57" t="e">
        <f t="shared" si="129"/>
        <v>#DIV/0!</v>
      </c>
      <c r="K335" s="61">
        <f t="shared" si="130"/>
        <v>0</v>
      </c>
      <c r="L335" s="1"/>
      <c r="M335" s="1"/>
    </row>
    <row r="336" spans="1:13" ht="30" hidden="1" customHeight="1">
      <c r="A336" s="4"/>
      <c r="B336" s="115" t="s">
        <v>152</v>
      </c>
      <c r="C336" s="60"/>
      <c r="D336" s="60"/>
      <c r="E336" s="60" t="s">
        <v>98</v>
      </c>
      <c r="F336" s="60" t="s">
        <v>154</v>
      </c>
      <c r="G336" s="60"/>
      <c r="H336" s="60"/>
      <c r="I336" s="60"/>
      <c r="J336" s="57" t="e">
        <f t="shared" si="129"/>
        <v>#DIV/0!</v>
      </c>
      <c r="K336" s="61">
        <f t="shared" si="130"/>
        <v>0</v>
      </c>
      <c r="L336" s="1"/>
      <c r="M336" s="1"/>
    </row>
    <row r="337" spans="1:13" ht="30" hidden="1" customHeight="1">
      <c r="A337" s="4"/>
      <c r="B337" s="119" t="s">
        <v>349</v>
      </c>
      <c r="C337" s="60"/>
      <c r="D337" s="60"/>
      <c r="E337" s="60" t="s">
        <v>98</v>
      </c>
      <c r="F337" s="60" t="s">
        <v>154</v>
      </c>
      <c r="G337" s="60" t="s">
        <v>39</v>
      </c>
      <c r="H337" s="60"/>
      <c r="I337" s="60"/>
      <c r="J337" s="57" t="e">
        <f t="shared" si="129"/>
        <v>#DIV/0!</v>
      </c>
      <c r="K337" s="61">
        <f t="shared" si="130"/>
        <v>0</v>
      </c>
      <c r="L337" s="1"/>
      <c r="M337" s="1"/>
    </row>
    <row r="338" spans="1:13" ht="30" hidden="1" customHeight="1">
      <c r="A338" s="4"/>
      <c r="B338" s="70" t="s">
        <v>58</v>
      </c>
      <c r="C338" s="60"/>
      <c r="D338" s="60"/>
      <c r="E338" s="60" t="s">
        <v>98</v>
      </c>
      <c r="F338" s="60" t="s">
        <v>154</v>
      </c>
      <c r="G338" s="60" t="s">
        <v>55</v>
      </c>
      <c r="H338" s="60"/>
      <c r="I338" s="60"/>
      <c r="J338" s="57" t="e">
        <f t="shared" si="129"/>
        <v>#DIV/0!</v>
      </c>
      <c r="K338" s="61">
        <f t="shared" si="130"/>
        <v>0</v>
      </c>
      <c r="L338" s="1"/>
      <c r="M338" s="1"/>
    </row>
    <row r="339" spans="1:13" ht="31.5">
      <c r="A339" s="4">
        <v>115</v>
      </c>
      <c r="B339" s="156" t="s">
        <v>100</v>
      </c>
      <c r="C339" s="56"/>
      <c r="D339" s="59"/>
      <c r="E339" s="59" t="s">
        <v>99</v>
      </c>
      <c r="F339" s="59"/>
      <c r="G339" s="59"/>
      <c r="H339" s="58">
        <f t="shared" ref="H339:I339" si="131">H340+H347+H349</f>
        <v>91756.5</v>
      </c>
      <c r="I339" s="58">
        <f t="shared" si="131"/>
        <v>87521.200000000012</v>
      </c>
      <c r="J339" s="118">
        <f t="shared" si="129"/>
        <v>95.384196214982055</v>
      </c>
      <c r="K339" s="58">
        <f t="shared" si="130"/>
        <v>-4235.2999999999884</v>
      </c>
      <c r="L339" s="1"/>
      <c r="M339" s="1"/>
    </row>
    <row r="340" spans="1:13" ht="175.5" customHeight="1">
      <c r="A340" s="4"/>
      <c r="B340" s="92" t="s">
        <v>339</v>
      </c>
      <c r="C340" s="104"/>
      <c r="D340" s="104"/>
      <c r="E340" s="94" t="s">
        <v>99</v>
      </c>
      <c r="F340" s="94" t="s">
        <v>229</v>
      </c>
      <c r="G340" s="94"/>
      <c r="H340" s="122">
        <f t="shared" ref="H340:I340" si="132">H341</f>
        <v>19581.400000000001</v>
      </c>
      <c r="I340" s="122">
        <f t="shared" si="132"/>
        <v>19581.400000000001</v>
      </c>
      <c r="J340" s="93">
        <f t="shared" si="129"/>
        <v>100</v>
      </c>
      <c r="K340" s="122">
        <f t="shared" si="130"/>
        <v>0</v>
      </c>
      <c r="L340" s="1"/>
      <c r="M340" s="1"/>
    </row>
    <row r="341" spans="1:13" ht="31.5">
      <c r="A341" s="4"/>
      <c r="B341" s="115" t="s">
        <v>244</v>
      </c>
      <c r="C341" s="60"/>
      <c r="D341" s="60"/>
      <c r="E341" s="60" t="s">
        <v>99</v>
      </c>
      <c r="F341" s="72" t="s">
        <v>246</v>
      </c>
      <c r="G341" s="72"/>
      <c r="H341" s="106">
        <f>H345+H342+H346+H344</f>
        <v>19581.400000000001</v>
      </c>
      <c r="I341" s="106">
        <f>I345+I342+I346+I344</f>
        <v>19581.400000000001</v>
      </c>
      <c r="J341" s="57">
        <f t="shared" si="129"/>
        <v>100</v>
      </c>
      <c r="K341" s="61">
        <f t="shared" si="130"/>
        <v>0</v>
      </c>
      <c r="L341" s="1"/>
      <c r="M341" s="1"/>
    </row>
    <row r="342" spans="1:13" ht="63.75" customHeight="1">
      <c r="A342" s="4"/>
      <c r="B342" s="69" t="s">
        <v>349</v>
      </c>
      <c r="C342" s="179"/>
      <c r="D342" s="179"/>
      <c r="E342" s="72" t="s">
        <v>99</v>
      </c>
      <c r="F342" s="72" t="s">
        <v>246</v>
      </c>
      <c r="G342" s="179" t="s">
        <v>39</v>
      </c>
      <c r="H342" s="106" t="str">
        <f>H343</f>
        <v>2515,7</v>
      </c>
      <c r="I342" s="106" t="str">
        <f>I343</f>
        <v>2515,7</v>
      </c>
      <c r="J342" s="57">
        <f t="shared" si="129"/>
        <v>100</v>
      </c>
      <c r="K342" s="61">
        <f t="shared" si="130"/>
        <v>0</v>
      </c>
      <c r="L342" s="1"/>
      <c r="M342" s="1"/>
    </row>
    <row r="343" spans="1:13" ht="110.25">
      <c r="A343" s="4"/>
      <c r="B343" s="70" t="s">
        <v>58</v>
      </c>
      <c r="C343" s="179"/>
      <c r="D343" s="179"/>
      <c r="E343" s="72" t="s">
        <v>99</v>
      </c>
      <c r="F343" s="72" t="s">
        <v>246</v>
      </c>
      <c r="G343" s="179" t="s">
        <v>55</v>
      </c>
      <c r="H343" s="179" t="s">
        <v>662</v>
      </c>
      <c r="I343" s="179" t="s">
        <v>662</v>
      </c>
      <c r="J343" s="57">
        <f t="shared" si="129"/>
        <v>100</v>
      </c>
      <c r="K343" s="61">
        <f t="shared" si="130"/>
        <v>0</v>
      </c>
      <c r="L343" s="1"/>
      <c r="M343" s="1"/>
    </row>
    <row r="344" spans="1:13" ht="31.5" hidden="1">
      <c r="A344" s="4"/>
      <c r="B344" s="70" t="s">
        <v>352</v>
      </c>
      <c r="C344" s="179"/>
      <c r="D344" s="179"/>
      <c r="E344" s="72" t="s">
        <v>99</v>
      </c>
      <c r="F344" s="72" t="s">
        <v>246</v>
      </c>
      <c r="G344" s="179" t="s">
        <v>51</v>
      </c>
      <c r="H344" s="179"/>
      <c r="I344" s="179"/>
      <c r="J344" s="57" t="e">
        <f t="shared" si="129"/>
        <v>#DIV/0!</v>
      </c>
      <c r="K344" s="61">
        <f t="shared" si="130"/>
        <v>0</v>
      </c>
      <c r="L344" s="1"/>
      <c r="M344" s="1"/>
    </row>
    <row r="345" spans="1:13" ht="189.75" customHeight="1">
      <c r="A345" s="4"/>
      <c r="B345" s="133" t="s">
        <v>350</v>
      </c>
      <c r="C345" s="72"/>
      <c r="D345" s="72"/>
      <c r="E345" s="72" t="s">
        <v>99</v>
      </c>
      <c r="F345" s="72" t="s">
        <v>246</v>
      </c>
      <c r="G345" s="72" t="s">
        <v>44</v>
      </c>
      <c r="H345" s="72" t="s">
        <v>663</v>
      </c>
      <c r="I345" s="72" t="s">
        <v>663</v>
      </c>
      <c r="J345" s="57">
        <f t="shared" si="129"/>
        <v>100</v>
      </c>
      <c r="K345" s="61">
        <f t="shared" si="130"/>
        <v>0</v>
      </c>
      <c r="L345" s="1"/>
      <c r="M345" s="1"/>
    </row>
    <row r="346" spans="1:13" ht="63" hidden="1">
      <c r="A346" s="4"/>
      <c r="B346" s="178" t="s">
        <v>50</v>
      </c>
      <c r="C346" s="72"/>
      <c r="D346" s="72"/>
      <c r="E346" s="72" t="s">
        <v>99</v>
      </c>
      <c r="F346" s="72" t="s">
        <v>246</v>
      </c>
      <c r="G346" s="72" t="s">
        <v>45</v>
      </c>
      <c r="H346" s="72"/>
      <c r="I346" s="72"/>
      <c r="J346" s="57" t="e">
        <f t="shared" si="129"/>
        <v>#DIV/0!</v>
      </c>
      <c r="K346" s="61">
        <f t="shared" si="130"/>
        <v>0</v>
      </c>
      <c r="L346" s="1"/>
      <c r="M346" s="1"/>
    </row>
    <row r="347" spans="1:13" ht="297" customHeight="1">
      <c r="A347" s="4"/>
      <c r="B347" s="70" t="s">
        <v>245</v>
      </c>
      <c r="C347" s="60"/>
      <c r="D347" s="60"/>
      <c r="E347" s="60" t="s">
        <v>99</v>
      </c>
      <c r="F347" s="72" t="s">
        <v>247</v>
      </c>
      <c r="G347" s="72"/>
      <c r="H347" s="106" t="str">
        <f t="shared" ref="H347:I347" si="133">H348</f>
        <v>1200</v>
      </c>
      <c r="I347" s="106" t="str">
        <f t="shared" si="133"/>
        <v>1200</v>
      </c>
      <c r="J347" s="57">
        <f t="shared" si="129"/>
        <v>100</v>
      </c>
      <c r="K347" s="61">
        <f t="shared" si="130"/>
        <v>0</v>
      </c>
      <c r="L347" s="1"/>
      <c r="M347" s="1"/>
    </row>
    <row r="348" spans="1:13" ht="12.75" hidden="1" customHeight="1">
      <c r="A348" s="4">
        <v>116</v>
      </c>
      <c r="B348" s="133" t="s">
        <v>350</v>
      </c>
      <c r="C348" s="107"/>
      <c r="D348" s="72"/>
      <c r="E348" s="72" t="s">
        <v>99</v>
      </c>
      <c r="F348" s="72" t="s">
        <v>247</v>
      </c>
      <c r="G348" s="72" t="s">
        <v>44</v>
      </c>
      <c r="H348" s="72" t="s">
        <v>139</v>
      </c>
      <c r="I348" s="72" t="s">
        <v>139</v>
      </c>
      <c r="J348" s="57">
        <f t="shared" si="129"/>
        <v>100</v>
      </c>
      <c r="K348" s="61">
        <f t="shared" si="130"/>
        <v>0</v>
      </c>
      <c r="L348" s="1"/>
      <c r="M348" s="1"/>
    </row>
    <row r="349" spans="1:13" ht="97.5" customHeight="1">
      <c r="A349" s="4"/>
      <c r="B349" s="144" t="s">
        <v>420</v>
      </c>
      <c r="C349" s="94"/>
      <c r="D349" s="94"/>
      <c r="E349" s="94" t="s">
        <v>99</v>
      </c>
      <c r="F349" s="94" t="s">
        <v>374</v>
      </c>
      <c r="G349" s="94"/>
      <c r="H349" s="122">
        <f t="shared" ref="H349:I349" si="134">H350+H353+H358+H360+H363+H365+H355</f>
        <v>70975.100000000006</v>
      </c>
      <c r="I349" s="122">
        <f t="shared" si="134"/>
        <v>66739.8</v>
      </c>
      <c r="J349" s="121">
        <f t="shared" si="129"/>
        <v>94.032695973658363</v>
      </c>
      <c r="K349" s="122">
        <f t="shared" si="130"/>
        <v>-4235.3000000000029</v>
      </c>
      <c r="L349" s="1"/>
      <c r="M349" s="1"/>
    </row>
    <row r="350" spans="1:13" ht="30" customHeight="1">
      <c r="A350" s="4"/>
      <c r="B350" s="189" t="s">
        <v>375</v>
      </c>
      <c r="C350" s="102"/>
      <c r="D350" s="102"/>
      <c r="E350" s="102" t="s">
        <v>99</v>
      </c>
      <c r="F350" s="102" t="s">
        <v>376</v>
      </c>
      <c r="G350" s="102"/>
      <c r="H350" s="67">
        <f t="shared" ref="H350:I350" si="135">H352+H351</f>
        <v>7913.9</v>
      </c>
      <c r="I350" s="67">
        <f t="shared" si="135"/>
        <v>7913.9</v>
      </c>
      <c r="J350" s="123">
        <f t="shared" si="129"/>
        <v>100</v>
      </c>
      <c r="K350" s="67">
        <f t="shared" si="130"/>
        <v>0</v>
      </c>
      <c r="L350" s="1"/>
      <c r="M350" s="1"/>
    </row>
    <row r="351" spans="1:13" ht="188.25" customHeight="1">
      <c r="A351" s="4"/>
      <c r="B351" s="133" t="s">
        <v>350</v>
      </c>
      <c r="C351" s="72"/>
      <c r="D351" s="72"/>
      <c r="E351" s="72" t="s">
        <v>99</v>
      </c>
      <c r="F351" s="72" t="s">
        <v>376</v>
      </c>
      <c r="G351" s="72" t="s">
        <v>44</v>
      </c>
      <c r="H351" s="72" t="s">
        <v>661</v>
      </c>
      <c r="I351" s="72" t="s">
        <v>661</v>
      </c>
      <c r="J351" s="57">
        <f t="shared" si="129"/>
        <v>100</v>
      </c>
      <c r="K351" s="61">
        <f t="shared" si="130"/>
        <v>0</v>
      </c>
      <c r="L351" s="1"/>
      <c r="M351" s="1"/>
    </row>
    <row r="352" spans="1:13" ht="60" customHeight="1">
      <c r="A352" s="4"/>
      <c r="B352" s="178" t="s">
        <v>50</v>
      </c>
      <c r="C352" s="72"/>
      <c r="D352" s="72"/>
      <c r="E352" s="72" t="s">
        <v>99</v>
      </c>
      <c r="F352" s="72" t="s">
        <v>376</v>
      </c>
      <c r="G352" s="72" t="s">
        <v>45</v>
      </c>
      <c r="H352" s="72" t="s">
        <v>660</v>
      </c>
      <c r="I352" s="72" t="s">
        <v>660</v>
      </c>
      <c r="J352" s="91">
        <f t="shared" si="129"/>
        <v>100</v>
      </c>
      <c r="K352" s="61">
        <f t="shared" si="130"/>
        <v>0</v>
      </c>
      <c r="L352" s="1"/>
      <c r="M352" s="1"/>
    </row>
    <row r="353" spans="1:13" ht="18" customHeight="1">
      <c r="A353" s="4"/>
      <c r="B353" s="189" t="s">
        <v>388</v>
      </c>
      <c r="C353" s="102"/>
      <c r="D353" s="102"/>
      <c r="E353" s="102" t="s">
        <v>99</v>
      </c>
      <c r="F353" s="102" t="s">
        <v>389</v>
      </c>
      <c r="G353" s="102"/>
      <c r="H353" s="67" t="str">
        <f t="shared" ref="H353:I353" si="136">H354</f>
        <v>1520,2</v>
      </c>
      <c r="I353" s="67" t="str">
        <f t="shared" si="136"/>
        <v>1520,2</v>
      </c>
      <c r="J353" s="66">
        <f t="shared" si="129"/>
        <v>100</v>
      </c>
      <c r="K353" s="67">
        <f t="shared" si="130"/>
        <v>0</v>
      </c>
      <c r="L353" s="1"/>
      <c r="M353" s="1"/>
    </row>
    <row r="354" spans="1:13" ht="188.25" customHeight="1">
      <c r="A354" s="4"/>
      <c r="B354" s="133" t="s">
        <v>350</v>
      </c>
      <c r="C354" s="72"/>
      <c r="D354" s="72"/>
      <c r="E354" s="72" t="s">
        <v>99</v>
      </c>
      <c r="F354" s="72" t="s">
        <v>389</v>
      </c>
      <c r="G354" s="72" t="s">
        <v>44</v>
      </c>
      <c r="H354" s="72" t="s">
        <v>659</v>
      </c>
      <c r="I354" s="72" t="s">
        <v>659</v>
      </c>
      <c r="J354" s="57">
        <f t="shared" si="129"/>
        <v>100</v>
      </c>
      <c r="K354" s="61">
        <f t="shared" si="130"/>
        <v>0</v>
      </c>
      <c r="L354" s="1"/>
      <c r="M354" s="1"/>
    </row>
    <row r="355" spans="1:13" ht="48" customHeight="1">
      <c r="A355" s="4"/>
      <c r="B355" s="189" t="s">
        <v>392</v>
      </c>
      <c r="C355" s="102"/>
      <c r="D355" s="102"/>
      <c r="E355" s="102" t="s">
        <v>99</v>
      </c>
      <c r="F355" s="102" t="s">
        <v>393</v>
      </c>
      <c r="G355" s="67"/>
      <c r="H355" s="67" t="str">
        <f t="shared" ref="H355:I356" si="137">H356</f>
        <v>182,5</v>
      </c>
      <c r="I355" s="67" t="str">
        <f t="shared" si="137"/>
        <v>182,5</v>
      </c>
      <c r="J355" s="66">
        <f t="shared" si="129"/>
        <v>100</v>
      </c>
      <c r="K355" s="67">
        <f t="shared" si="130"/>
        <v>0</v>
      </c>
      <c r="L355" s="1"/>
      <c r="M355" s="1"/>
    </row>
    <row r="356" spans="1:13" ht="78.75" customHeight="1">
      <c r="A356" s="4"/>
      <c r="B356" s="69" t="s">
        <v>349</v>
      </c>
      <c r="C356" s="72"/>
      <c r="D356" s="72"/>
      <c r="E356" s="72" t="s">
        <v>99</v>
      </c>
      <c r="F356" s="72" t="s">
        <v>393</v>
      </c>
      <c r="G356" s="72" t="s">
        <v>39</v>
      </c>
      <c r="H356" s="106" t="str">
        <f t="shared" si="137"/>
        <v>182,5</v>
      </c>
      <c r="I356" s="106" t="str">
        <f t="shared" si="137"/>
        <v>182,5</v>
      </c>
      <c r="J356" s="57">
        <f t="shared" si="129"/>
        <v>100</v>
      </c>
      <c r="K356" s="61">
        <f t="shared" si="130"/>
        <v>0</v>
      </c>
      <c r="L356" s="1"/>
      <c r="M356" s="1"/>
    </row>
    <row r="357" spans="1:13" ht="107.25" customHeight="1">
      <c r="A357" s="4"/>
      <c r="B357" s="70" t="s">
        <v>58</v>
      </c>
      <c r="C357" s="72"/>
      <c r="D357" s="72"/>
      <c r="E357" s="72" t="s">
        <v>99</v>
      </c>
      <c r="F357" s="72" t="s">
        <v>393</v>
      </c>
      <c r="G357" s="72" t="s">
        <v>55</v>
      </c>
      <c r="H357" s="72" t="s">
        <v>658</v>
      </c>
      <c r="I357" s="72" t="s">
        <v>658</v>
      </c>
      <c r="J357" s="57">
        <f t="shared" si="129"/>
        <v>100</v>
      </c>
      <c r="K357" s="61">
        <f t="shared" si="130"/>
        <v>0</v>
      </c>
      <c r="L357" s="1"/>
      <c r="M357" s="1"/>
    </row>
    <row r="358" spans="1:13" ht="46.5" customHeight="1">
      <c r="A358" s="4"/>
      <c r="B358" s="189" t="s">
        <v>377</v>
      </c>
      <c r="C358" s="102"/>
      <c r="D358" s="102"/>
      <c r="E358" s="102" t="s">
        <v>99</v>
      </c>
      <c r="F358" s="102" t="s">
        <v>378</v>
      </c>
      <c r="G358" s="102"/>
      <c r="H358" s="67" t="str">
        <f t="shared" ref="H358:I358" si="138">H359</f>
        <v>48765,6</v>
      </c>
      <c r="I358" s="67" t="str">
        <f t="shared" si="138"/>
        <v>44530,3</v>
      </c>
      <c r="J358" s="123">
        <f t="shared" si="129"/>
        <v>91.314984333218504</v>
      </c>
      <c r="K358" s="67">
        <f t="shared" si="130"/>
        <v>-4235.2999999999956</v>
      </c>
      <c r="L358" s="1"/>
      <c r="M358" s="1"/>
    </row>
    <row r="359" spans="1:13" ht="65.25" customHeight="1">
      <c r="A359" s="4"/>
      <c r="B359" s="178" t="s">
        <v>50</v>
      </c>
      <c r="C359" s="72"/>
      <c r="D359" s="72"/>
      <c r="E359" s="72" t="s">
        <v>99</v>
      </c>
      <c r="F359" s="72" t="s">
        <v>378</v>
      </c>
      <c r="G359" s="72" t="s">
        <v>45</v>
      </c>
      <c r="H359" s="72" t="s">
        <v>656</v>
      </c>
      <c r="I359" s="72" t="s">
        <v>657</v>
      </c>
      <c r="J359" s="91">
        <f t="shared" si="129"/>
        <v>91.314984333218504</v>
      </c>
      <c r="K359" s="61">
        <f t="shared" si="130"/>
        <v>-4235.2999999999956</v>
      </c>
      <c r="L359" s="1"/>
      <c r="M359" s="1"/>
    </row>
    <row r="360" spans="1:13" ht="33" customHeight="1">
      <c r="A360" s="4"/>
      <c r="B360" s="130" t="s">
        <v>379</v>
      </c>
      <c r="C360" s="102"/>
      <c r="D360" s="102"/>
      <c r="E360" s="102" t="s">
        <v>99</v>
      </c>
      <c r="F360" s="102" t="s">
        <v>380</v>
      </c>
      <c r="G360" s="102"/>
      <c r="H360" s="67" t="str">
        <f t="shared" ref="H360:I361" si="139">H361</f>
        <v>2208,7</v>
      </c>
      <c r="I360" s="67" t="str">
        <f t="shared" si="139"/>
        <v>2208,7</v>
      </c>
      <c r="J360" s="66">
        <f t="shared" si="129"/>
        <v>100</v>
      </c>
      <c r="K360" s="67">
        <f t="shared" si="130"/>
        <v>0</v>
      </c>
      <c r="L360" s="1"/>
      <c r="M360" s="1"/>
    </row>
    <row r="361" spans="1:13" ht="77.25" customHeight="1">
      <c r="A361" s="4"/>
      <c r="B361" s="69" t="s">
        <v>349</v>
      </c>
      <c r="C361" s="72"/>
      <c r="D361" s="72"/>
      <c r="E361" s="72" t="s">
        <v>99</v>
      </c>
      <c r="F361" s="72" t="s">
        <v>380</v>
      </c>
      <c r="G361" s="72" t="s">
        <v>39</v>
      </c>
      <c r="H361" s="106" t="str">
        <f t="shared" si="139"/>
        <v>2208,7</v>
      </c>
      <c r="I361" s="106" t="str">
        <f t="shared" si="139"/>
        <v>2208,7</v>
      </c>
      <c r="J361" s="57">
        <f t="shared" si="129"/>
        <v>100</v>
      </c>
      <c r="K361" s="61">
        <f t="shared" si="130"/>
        <v>0</v>
      </c>
      <c r="L361" s="1"/>
      <c r="M361" s="1"/>
    </row>
    <row r="362" spans="1:13" ht="110.25" customHeight="1">
      <c r="A362" s="4"/>
      <c r="B362" s="70" t="s">
        <v>58</v>
      </c>
      <c r="C362" s="72"/>
      <c r="D362" s="72"/>
      <c r="E362" s="72" t="s">
        <v>99</v>
      </c>
      <c r="F362" s="72" t="s">
        <v>380</v>
      </c>
      <c r="G362" s="72" t="s">
        <v>55</v>
      </c>
      <c r="H362" s="72" t="s">
        <v>655</v>
      </c>
      <c r="I362" s="72" t="s">
        <v>655</v>
      </c>
      <c r="J362" s="57">
        <f t="shared" si="129"/>
        <v>100</v>
      </c>
      <c r="K362" s="61">
        <f t="shared" si="130"/>
        <v>0</v>
      </c>
      <c r="L362" s="1"/>
      <c r="M362" s="1"/>
    </row>
    <row r="363" spans="1:13" ht="93.75" customHeight="1">
      <c r="A363" s="4"/>
      <c r="B363" s="177" t="s">
        <v>390</v>
      </c>
      <c r="C363" s="102"/>
      <c r="D363" s="102"/>
      <c r="E363" s="102" t="s">
        <v>99</v>
      </c>
      <c r="F363" s="102" t="s">
        <v>391</v>
      </c>
      <c r="G363" s="102"/>
      <c r="H363" s="67" t="str">
        <f t="shared" ref="H363:I363" si="140">H364</f>
        <v>7717,1</v>
      </c>
      <c r="I363" s="67" t="str">
        <f t="shared" si="140"/>
        <v>7717,1</v>
      </c>
      <c r="J363" s="66">
        <f t="shared" si="129"/>
        <v>100</v>
      </c>
      <c r="K363" s="67">
        <f t="shared" si="130"/>
        <v>0</v>
      </c>
      <c r="L363" s="1"/>
      <c r="M363" s="1"/>
    </row>
    <row r="364" spans="1:13" ht="191.25" customHeight="1">
      <c r="A364" s="4"/>
      <c r="B364" s="133" t="s">
        <v>350</v>
      </c>
      <c r="C364" s="72"/>
      <c r="D364" s="72"/>
      <c r="E364" s="72" t="s">
        <v>99</v>
      </c>
      <c r="F364" s="72" t="s">
        <v>391</v>
      </c>
      <c r="G364" s="72" t="s">
        <v>44</v>
      </c>
      <c r="H364" s="72" t="s">
        <v>752</v>
      </c>
      <c r="I364" s="72" t="s">
        <v>752</v>
      </c>
      <c r="J364" s="57">
        <f t="shared" si="129"/>
        <v>100</v>
      </c>
      <c r="K364" s="61">
        <f t="shared" si="130"/>
        <v>0</v>
      </c>
      <c r="L364" s="1"/>
      <c r="M364" s="1"/>
    </row>
    <row r="365" spans="1:13" ht="28.5" customHeight="1">
      <c r="A365" s="4"/>
      <c r="B365" s="177" t="s">
        <v>381</v>
      </c>
      <c r="C365" s="102"/>
      <c r="D365" s="102"/>
      <c r="E365" s="102" t="s">
        <v>99</v>
      </c>
      <c r="F365" s="102" t="s">
        <v>382</v>
      </c>
      <c r="G365" s="102"/>
      <c r="H365" s="67">
        <f t="shared" ref="H365:I365" si="141">H366+H367</f>
        <v>2667.1</v>
      </c>
      <c r="I365" s="67">
        <f t="shared" si="141"/>
        <v>2667.1</v>
      </c>
      <c r="J365" s="66">
        <f t="shared" si="129"/>
        <v>100</v>
      </c>
      <c r="K365" s="67">
        <f t="shared" si="130"/>
        <v>0</v>
      </c>
      <c r="L365" s="1"/>
      <c r="M365" s="1"/>
    </row>
    <row r="366" spans="1:13" ht="187.5" customHeight="1">
      <c r="A366" s="4"/>
      <c r="B366" s="133" t="s">
        <v>350</v>
      </c>
      <c r="C366" s="72"/>
      <c r="D366" s="72"/>
      <c r="E366" s="72" t="s">
        <v>99</v>
      </c>
      <c r="F366" s="72" t="s">
        <v>382</v>
      </c>
      <c r="G366" s="72" t="s">
        <v>44</v>
      </c>
      <c r="H366" s="72" t="s">
        <v>654</v>
      </c>
      <c r="I366" s="72" t="s">
        <v>654</v>
      </c>
      <c r="J366" s="57">
        <f t="shared" si="129"/>
        <v>100</v>
      </c>
      <c r="K366" s="61">
        <f t="shared" si="130"/>
        <v>0</v>
      </c>
      <c r="L366" s="1"/>
      <c r="M366" s="1"/>
    </row>
    <row r="367" spans="1:13" ht="65.25" customHeight="1">
      <c r="A367" s="4"/>
      <c r="B367" s="69" t="s">
        <v>47</v>
      </c>
      <c r="C367" s="72"/>
      <c r="D367" s="72"/>
      <c r="E367" s="72" t="s">
        <v>99</v>
      </c>
      <c r="F367" s="72" t="s">
        <v>382</v>
      </c>
      <c r="G367" s="72" t="s">
        <v>45</v>
      </c>
      <c r="H367" s="72" t="s">
        <v>653</v>
      </c>
      <c r="I367" s="72" t="s">
        <v>653</v>
      </c>
      <c r="J367" s="57">
        <f t="shared" si="129"/>
        <v>100</v>
      </c>
      <c r="K367" s="61">
        <f t="shared" si="130"/>
        <v>0</v>
      </c>
      <c r="L367" s="1"/>
      <c r="M367" s="1"/>
    </row>
    <row r="368" spans="1:13" ht="31.5" hidden="1">
      <c r="A368" s="4"/>
      <c r="B368" s="55" t="s">
        <v>248</v>
      </c>
      <c r="C368" s="57"/>
      <c r="D368" s="59" t="s">
        <v>267</v>
      </c>
      <c r="E368" s="60"/>
      <c r="F368" s="113"/>
      <c r="G368" s="113"/>
      <c r="H368" s="113"/>
      <c r="I368" s="113"/>
      <c r="J368" s="57" t="e">
        <f t="shared" si="129"/>
        <v>#DIV/0!</v>
      </c>
      <c r="K368" s="61">
        <f t="shared" si="130"/>
        <v>0</v>
      </c>
      <c r="L368" s="1"/>
      <c r="M368" s="47"/>
    </row>
    <row r="369" spans="1:13" ht="47.25" hidden="1">
      <c r="A369" s="4"/>
      <c r="B369" s="55" t="s">
        <v>249</v>
      </c>
      <c r="C369" s="57"/>
      <c r="D369" s="60"/>
      <c r="E369" s="59" t="s">
        <v>258</v>
      </c>
      <c r="F369" s="113"/>
      <c r="G369" s="113"/>
      <c r="H369" s="113"/>
      <c r="I369" s="113"/>
      <c r="J369" s="57" t="e">
        <f t="shared" si="129"/>
        <v>#DIV/0!</v>
      </c>
      <c r="K369" s="61">
        <f t="shared" si="130"/>
        <v>0</v>
      </c>
      <c r="L369" s="1"/>
      <c r="M369" s="47"/>
    </row>
    <row r="370" spans="1:13" ht="141.75" hidden="1">
      <c r="A370" s="4"/>
      <c r="B370" s="92" t="s">
        <v>250</v>
      </c>
      <c r="C370" s="105"/>
      <c r="D370" s="104"/>
      <c r="E370" s="94" t="s">
        <v>258</v>
      </c>
      <c r="F370" s="94" t="s">
        <v>254</v>
      </c>
      <c r="G370" s="94"/>
      <c r="H370" s="94"/>
      <c r="I370" s="94"/>
      <c r="J370" s="57" t="e">
        <f t="shared" si="129"/>
        <v>#DIV/0!</v>
      </c>
      <c r="K370" s="61">
        <f t="shared" si="130"/>
        <v>0</v>
      </c>
      <c r="L370" s="1"/>
      <c r="M370" s="9"/>
    </row>
    <row r="371" spans="1:13" ht="66" hidden="1" customHeight="1">
      <c r="A371" s="4"/>
      <c r="B371" s="158" t="s">
        <v>251</v>
      </c>
      <c r="C371" s="57"/>
      <c r="D371" s="190"/>
      <c r="E371" s="60" t="s">
        <v>258</v>
      </c>
      <c r="F371" s="72" t="s">
        <v>255</v>
      </c>
      <c r="G371" s="72"/>
      <c r="H371" s="72"/>
      <c r="I371" s="72"/>
      <c r="J371" s="57" t="e">
        <f t="shared" si="129"/>
        <v>#DIV/0!</v>
      </c>
      <c r="K371" s="61">
        <f t="shared" si="130"/>
        <v>0</v>
      </c>
      <c r="L371" s="1"/>
      <c r="M371" s="9"/>
    </row>
    <row r="372" spans="1:13" ht="31.5" hidden="1">
      <c r="A372" s="4"/>
      <c r="B372" s="70" t="s">
        <v>352</v>
      </c>
      <c r="C372" s="57"/>
      <c r="D372" s="190"/>
      <c r="E372" s="60" t="s">
        <v>258</v>
      </c>
      <c r="F372" s="72" t="s">
        <v>255</v>
      </c>
      <c r="G372" s="72" t="s">
        <v>51</v>
      </c>
      <c r="H372" s="72"/>
      <c r="I372" s="72"/>
      <c r="J372" s="57" t="e">
        <f t="shared" si="129"/>
        <v>#DIV/0!</v>
      </c>
      <c r="K372" s="61">
        <f t="shared" si="130"/>
        <v>0</v>
      </c>
      <c r="L372" s="1"/>
      <c r="M372" s="20"/>
    </row>
    <row r="373" spans="1:13" ht="82.5" hidden="1" customHeight="1">
      <c r="A373" s="4"/>
      <c r="B373" s="191" t="s">
        <v>252</v>
      </c>
      <c r="C373" s="97"/>
      <c r="D373" s="104"/>
      <c r="E373" s="104" t="s">
        <v>258</v>
      </c>
      <c r="F373" s="104" t="s">
        <v>256</v>
      </c>
      <c r="G373" s="104"/>
      <c r="H373" s="104"/>
      <c r="I373" s="104"/>
      <c r="J373" s="57" t="e">
        <f t="shared" si="129"/>
        <v>#DIV/0!</v>
      </c>
      <c r="K373" s="61">
        <f t="shared" si="130"/>
        <v>0</v>
      </c>
      <c r="L373" s="1"/>
      <c r="M373" s="1"/>
    </row>
    <row r="374" spans="1:13" ht="126" hidden="1">
      <c r="A374" s="4"/>
      <c r="B374" s="70" t="s">
        <v>6</v>
      </c>
      <c r="C374" s="57"/>
      <c r="D374" s="190"/>
      <c r="E374" s="60" t="s">
        <v>258</v>
      </c>
      <c r="F374" s="72" t="s">
        <v>256</v>
      </c>
      <c r="G374" s="72" t="s">
        <v>51</v>
      </c>
      <c r="H374" s="72"/>
      <c r="I374" s="72"/>
      <c r="J374" s="57" t="e">
        <f t="shared" si="129"/>
        <v>#DIV/0!</v>
      </c>
      <c r="K374" s="61">
        <f t="shared" si="130"/>
        <v>0</v>
      </c>
      <c r="L374" s="1"/>
      <c r="M374" s="1"/>
    </row>
    <row r="375" spans="1:13" ht="173.25" hidden="1">
      <c r="A375" s="4"/>
      <c r="B375" s="192" t="s">
        <v>253</v>
      </c>
      <c r="C375" s="97"/>
      <c r="D375" s="104"/>
      <c r="E375" s="104" t="s">
        <v>258</v>
      </c>
      <c r="F375" s="104" t="s">
        <v>257</v>
      </c>
      <c r="G375" s="104"/>
      <c r="H375" s="104"/>
      <c r="I375" s="104"/>
      <c r="J375" s="57" t="e">
        <f t="shared" si="129"/>
        <v>#DIV/0!</v>
      </c>
      <c r="K375" s="61">
        <f t="shared" si="130"/>
        <v>0</v>
      </c>
      <c r="L375" s="1"/>
      <c r="M375" s="1"/>
    </row>
    <row r="376" spans="1:13" ht="31.5" hidden="1">
      <c r="A376" s="4"/>
      <c r="B376" s="70" t="s">
        <v>352</v>
      </c>
      <c r="C376" s="57"/>
      <c r="D376" s="60"/>
      <c r="E376" s="60" t="s">
        <v>258</v>
      </c>
      <c r="F376" s="72" t="s">
        <v>257</v>
      </c>
      <c r="G376" s="72" t="s">
        <v>51</v>
      </c>
      <c r="H376" s="72"/>
      <c r="I376" s="72"/>
      <c r="J376" s="57" t="e">
        <f t="shared" si="129"/>
        <v>#DIV/0!</v>
      </c>
      <c r="K376" s="61">
        <f t="shared" si="130"/>
        <v>0</v>
      </c>
      <c r="L376" s="1"/>
      <c r="M376" s="1"/>
    </row>
    <row r="377" spans="1:13" ht="18" hidden="1" customHeight="1">
      <c r="A377" s="4"/>
      <c r="B377" s="192" t="s">
        <v>253</v>
      </c>
      <c r="C377" s="97"/>
      <c r="D377" s="104"/>
      <c r="E377" s="104" t="s">
        <v>258</v>
      </c>
      <c r="F377" s="165" t="s">
        <v>257</v>
      </c>
      <c r="G377" s="165"/>
      <c r="H377" s="165"/>
      <c r="I377" s="165"/>
      <c r="J377" s="57" t="e">
        <f t="shared" si="129"/>
        <v>#DIV/0!</v>
      </c>
      <c r="K377" s="61">
        <f t="shared" si="130"/>
        <v>0</v>
      </c>
      <c r="L377" s="1"/>
      <c r="M377" s="1"/>
    </row>
    <row r="378" spans="1:13" ht="126" hidden="1">
      <c r="A378" s="4"/>
      <c r="B378" s="70" t="s">
        <v>6</v>
      </c>
      <c r="C378" s="57"/>
      <c r="D378" s="60"/>
      <c r="E378" s="60" t="s">
        <v>258</v>
      </c>
      <c r="F378" s="72" t="s">
        <v>257</v>
      </c>
      <c r="G378" s="72" t="s">
        <v>51</v>
      </c>
      <c r="H378" s="72"/>
      <c r="I378" s="72"/>
      <c r="J378" s="57" t="e">
        <f t="shared" si="129"/>
        <v>#DIV/0!</v>
      </c>
      <c r="K378" s="61">
        <f t="shared" si="130"/>
        <v>0</v>
      </c>
      <c r="L378" s="1"/>
      <c r="M378" s="1"/>
    </row>
    <row r="379" spans="1:13" ht="47.25" customHeight="1">
      <c r="A379" s="4">
        <v>131</v>
      </c>
      <c r="B379" s="178" t="s">
        <v>50</v>
      </c>
      <c r="C379" s="107"/>
      <c r="D379" s="60"/>
      <c r="E379" s="60" t="s">
        <v>99</v>
      </c>
      <c r="F379" s="60" t="s">
        <v>31</v>
      </c>
      <c r="G379" s="60" t="s">
        <v>45</v>
      </c>
      <c r="H379" s="60"/>
      <c r="I379" s="60"/>
      <c r="J379" s="57"/>
      <c r="K379" s="61">
        <f t="shared" si="130"/>
        <v>0</v>
      </c>
      <c r="L379" s="1"/>
      <c r="M379" s="1"/>
    </row>
    <row r="380" spans="1:13" ht="20.25" customHeight="1">
      <c r="A380" s="4">
        <v>136</v>
      </c>
      <c r="B380" s="156" t="s">
        <v>394</v>
      </c>
      <c r="C380" s="56"/>
      <c r="D380" s="59" t="s">
        <v>101</v>
      </c>
      <c r="E380" s="59"/>
      <c r="F380" s="60"/>
      <c r="G380" s="60"/>
      <c r="H380" s="58">
        <f>H381+H403+H468+H485+H456</f>
        <v>1178461.2000000002</v>
      </c>
      <c r="I380" s="58">
        <f>I381+I403+I468+I485+I456</f>
        <v>1077756.2</v>
      </c>
      <c r="J380" s="91">
        <f t="shared" si="129"/>
        <v>91.454534099213433</v>
      </c>
      <c r="K380" s="61">
        <f t="shared" si="130"/>
        <v>-100705.00000000023</v>
      </c>
    </row>
    <row r="381" spans="1:13" ht="33.75" customHeight="1">
      <c r="A381" s="4">
        <v>137</v>
      </c>
      <c r="B381" s="156" t="s">
        <v>395</v>
      </c>
      <c r="C381" s="56"/>
      <c r="D381" s="59"/>
      <c r="E381" s="59" t="s">
        <v>102</v>
      </c>
      <c r="F381" s="59"/>
      <c r="G381" s="59"/>
      <c r="H381" s="58">
        <f>H382+H389+H391+H393+H399</f>
        <v>592091.1</v>
      </c>
      <c r="I381" s="58">
        <f t="shared" ref="I381:K381" si="142">I382+I389+I391+I393+I399</f>
        <v>526532.19999999995</v>
      </c>
      <c r="J381" s="58">
        <f t="shared" si="142"/>
        <v>475.09828227543517</v>
      </c>
      <c r="K381" s="58">
        <f t="shared" si="142"/>
        <v>-65558.900000000038</v>
      </c>
    </row>
    <row r="382" spans="1:13" ht="140.25" customHeight="1">
      <c r="A382" s="4"/>
      <c r="B382" s="144" t="s">
        <v>430</v>
      </c>
      <c r="C382" s="97"/>
      <c r="D382" s="104"/>
      <c r="E382" s="94" t="s">
        <v>102</v>
      </c>
      <c r="F382" s="94" t="s">
        <v>176</v>
      </c>
      <c r="G382" s="94"/>
      <c r="H382" s="122">
        <f t="shared" ref="H382:I382" si="143">H383</f>
        <v>54845.100000000006</v>
      </c>
      <c r="I382" s="122">
        <f t="shared" si="143"/>
        <v>54137.3</v>
      </c>
      <c r="J382" s="109">
        <f t="shared" si="129"/>
        <v>98.709456268654804</v>
      </c>
      <c r="K382" s="98">
        <f t="shared" si="130"/>
        <v>-707.80000000000291</v>
      </c>
    </row>
    <row r="383" spans="1:13" ht="63">
      <c r="A383" s="4"/>
      <c r="B383" s="161" t="s">
        <v>259</v>
      </c>
      <c r="C383" s="66"/>
      <c r="D383" s="102"/>
      <c r="E383" s="102" t="s">
        <v>102</v>
      </c>
      <c r="F383" s="102" t="s">
        <v>260</v>
      </c>
      <c r="G383" s="102"/>
      <c r="H383" s="67">
        <f t="shared" ref="H383:I383" si="144">H386+H387+H384+H388</f>
        <v>54845.100000000006</v>
      </c>
      <c r="I383" s="67">
        <f t="shared" si="144"/>
        <v>54137.3</v>
      </c>
      <c r="J383" s="123">
        <f t="shared" si="129"/>
        <v>98.709456268654804</v>
      </c>
      <c r="K383" s="67">
        <f t="shared" si="130"/>
        <v>-707.80000000000291</v>
      </c>
    </row>
    <row r="384" spans="1:13" ht="78" customHeight="1">
      <c r="A384" s="4"/>
      <c r="B384" s="69" t="s">
        <v>349</v>
      </c>
      <c r="C384" s="107"/>
      <c r="D384" s="72"/>
      <c r="E384" s="72" t="s">
        <v>102</v>
      </c>
      <c r="F384" s="60" t="s">
        <v>260</v>
      </c>
      <c r="G384" s="72" t="s">
        <v>39</v>
      </c>
      <c r="H384" s="106" t="str">
        <f t="shared" ref="H384:I384" si="145">H385</f>
        <v>625,3</v>
      </c>
      <c r="I384" s="106" t="str">
        <f t="shared" si="145"/>
        <v>625,3</v>
      </c>
      <c r="J384" s="57">
        <f t="shared" si="129"/>
        <v>100</v>
      </c>
      <c r="K384" s="61">
        <f t="shared" si="130"/>
        <v>0</v>
      </c>
    </row>
    <row r="385" spans="1:13" ht="110.25">
      <c r="A385" s="4"/>
      <c r="B385" s="70" t="s">
        <v>58</v>
      </c>
      <c r="C385" s="107"/>
      <c r="D385" s="72"/>
      <c r="E385" s="72" t="s">
        <v>102</v>
      </c>
      <c r="F385" s="60" t="s">
        <v>260</v>
      </c>
      <c r="G385" s="72" t="s">
        <v>55</v>
      </c>
      <c r="H385" s="72" t="s">
        <v>679</v>
      </c>
      <c r="I385" s="72" t="s">
        <v>679</v>
      </c>
      <c r="J385" s="57">
        <f t="shared" si="129"/>
        <v>100</v>
      </c>
      <c r="K385" s="61">
        <f t="shared" si="130"/>
        <v>0</v>
      </c>
    </row>
    <row r="386" spans="1:13" ht="188.25" customHeight="1">
      <c r="A386" s="4"/>
      <c r="B386" s="133" t="s">
        <v>350</v>
      </c>
      <c r="C386" s="107"/>
      <c r="D386" s="72"/>
      <c r="E386" s="72" t="s">
        <v>102</v>
      </c>
      <c r="F386" s="60" t="s">
        <v>260</v>
      </c>
      <c r="G386" s="60" t="s">
        <v>44</v>
      </c>
      <c r="H386" s="60" t="s">
        <v>680</v>
      </c>
      <c r="I386" s="60" t="s">
        <v>680</v>
      </c>
      <c r="J386" s="57">
        <f t="shared" si="129"/>
        <v>100</v>
      </c>
      <c r="K386" s="61">
        <f t="shared" si="130"/>
        <v>0</v>
      </c>
    </row>
    <row r="387" spans="1:13" ht="63">
      <c r="A387" s="4"/>
      <c r="B387" s="69" t="s">
        <v>47</v>
      </c>
      <c r="C387" s="71"/>
      <c r="D387" s="60"/>
      <c r="E387" s="60" t="s">
        <v>102</v>
      </c>
      <c r="F387" s="72" t="s">
        <v>260</v>
      </c>
      <c r="G387" s="72" t="s">
        <v>45</v>
      </c>
      <c r="H387" s="72" t="s">
        <v>676</v>
      </c>
      <c r="I387" s="72" t="s">
        <v>676</v>
      </c>
      <c r="J387" s="57">
        <f t="shared" si="129"/>
        <v>100</v>
      </c>
      <c r="K387" s="61">
        <f t="shared" si="130"/>
        <v>0</v>
      </c>
    </row>
    <row r="388" spans="1:13" ht="31.5">
      <c r="A388" s="4"/>
      <c r="B388" s="70" t="s">
        <v>352</v>
      </c>
      <c r="C388" s="71"/>
      <c r="D388" s="60"/>
      <c r="E388" s="60" t="s">
        <v>102</v>
      </c>
      <c r="F388" s="72" t="s">
        <v>260</v>
      </c>
      <c r="G388" s="72" t="s">
        <v>51</v>
      </c>
      <c r="H388" s="72" t="s">
        <v>677</v>
      </c>
      <c r="I388" s="72" t="s">
        <v>678</v>
      </c>
      <c r="J388" s="91">
        <f t="shared" si="129"/>
        <v>79.059171597633124</v>
      </c>
      <c r="K388" s="61">
        <f t="shared" si="130"/>
        <v>-707.80000000000018</v>
      </c>
    </row>
    <row r="389" spans="1:13" ht="157.5" customHeight="1">
      <c r="A389" s="4"/>
      <c r="B389" s="180" t="s">
        <v>261</v>
      </c>
      <c r="C389" s="97"/>
      <c r="D389" s="104"/>
      <c r="E389" s="104" t="s">
        <v>102</v>
      </c>
      <c r="F389" s="104" t="s">
        <v>264</v>
      </c>
      <c r="G389" s="104"/>
      <c r="H389" s="98" t="str">
        <f t="shared" ref="H389:I389" si="146">H390</f>
        <v>105,3</v>
      </c>
      <c r="I389" s="98" t="str">
        <f t="shared" si="146"/>
        <v>102,9</v>
      </c>
      <c r="J389" s="109">
        <f t="shared" si="129"/>
        <v>97.720797720797719</v>
      </c>
      <c r="K389" s="98">
        <f t="shared" si="130"/>
        <v>-2.3999999999999915</v>
      </c>
    </row>
    <row r="390" spans="1:13" ht="63">
      <c r="A390" s="4"/>
      <c r="B390" s="69" t="s">
        <v>60</v>
      </c>
      <c r="C390" s="107"/>
      <c r="D390" s="72"/>
      <c r="E390" s="72" t="s">
        <v>102</v>
      </c>
      <c r="F390" s="72" t="s">
        <v>264</v>
      </c>
      <c r="G390" s="72" t="s">
        <v>48</v>
      </c>
      <c r="H390" s="72" t="s">
        <v>674</v>
      </c>
      <c r="I390" s="72" t="s">
        <v>675</v>
      </c>
      <c r="J390" s="91">
        <f t="shared" si="129"/>
        <v>97.720797720797719</v>
      </c>
      <c r="K390" s="61">
        <f t="shared" si="130"/>
        <v>-2.3999999999999915</v>
      </c>
      <c r="L390" s="25"/>
      <c r="M390" s="2"/>
    </row>
    <row r="391" spans="1:13" ht="226.5" customHeight="1">
      <c r="A391" s="4"/>
      <c r="B391" s="108" t="s">
        <v>262</v>
      </c>
      <c r="C391" s="97"/>
      <c r="D391" s="104"/>
      <c r="E391" s="104" t="s">
        <v>102</v>
      </c>
      <c r="F391" s="104" t="s">
        <v>265</v>
      </c>
      <c r="G391" s="104"/>
      <c r="H391" s="98">
        <f t="shared" ref="H391:I391" si="147">H392</f>
        <v>141756</v>
      </c>
      <c r="I391" s="98" t="str">
        <f t="shared" si="147"/>
        <v>135103,5</v>
      </c>
      <c r="J391" s="109">
        <f t="shared" si="129"/>
        <v>95.307076949123854</v>
      </c>
      <c r="K391" s="98">
        <f t="shared" si="130"/>
        <v>-6652.5</v>
      </c>
    </row>
    <row r="392" spans="1:13" ht="189">
      <c r="A392" s="4"/>
      <c r="B392" s="133" t="s">
        <v>350</v>
      </c>
      <c r="C392" s="107"/>
      <c r="D392" s="60"/>
      <c r="E392" s="60" t="s">
        <v>102</v>
      </c>
      <c r="F392" s="72" t="s">
        <v>265</v>
      </c>
      <c r="G392" s="60" t="s">
        <v>44</v>
      </c>
      <c r="H392" s="61">
        <v>141756</v>
      </c>
      <c r="I392" s="60" t="s">
        <v>673</v>
      </c>
      <c r="J392" s="91">
        <f t="shared" si="129"/>
        <v>95.307076949123854</v>
      </c>
      <c r="K392" s="61">
        <f t="shared" si="130"/>
        <v>-6652.5</v>
      </c>
    </row>
    <row r="393" spans="1:13" ht="78.75">
      <c r="A393" s="4">
        <v>145</v>
      </c>
      <c r="B393" s="180" t="s">
        <v>263</v>
      </c>
      <c r="C393" s="93"/>
      <c r="D393" s="94"/>
      <c r="E393" s="104" t="s">
        <v>102</v>
      </c>
      <c r="F393" s="104" t="s">
        <v>266</v>
      </c>
      <c r="G393" s="104"/>
      <c r="H393" s="98">
        <f t="shared" ref="H393:I393" si="148">H394+H396+H397+H395</f>
        <v>395207.10000000003</v>
      </c>
      <c r="I393" s="98">
        <f t="shared" si="148"/>
        <v>337014.3</v>
      </c>
      <c r="J393" s="109">
        <f t="shared" si="129"/>
        <v>85.275365751273185</v>
      </c>
      <c r="K393" s="98">
        <f t="shared" si="130"/>
        <v>-58192.800000000047</v>
      </c>
    </row>
    <row r="394" spans="1:13" ht="30.75" customHeight="1">
      <c r="A394" s="4"/>
      <c r="B394" s="70" t="s">
        <v>352</v>
      </c>
      <c r="C394" s="57"/>
      <c r="D394" s="60"/>
      <c r="E394" s="60" t="s">
        <v>102</v>
      </c>
      <c r="F394" s="72" t="s">
        <v>266</v>
      </c>
      <c r="G394" s="72" t="s">
        <v>51</v>
      </c>
      <c r="H394" s="72" t="s">
        <v>669</v>
      </c>
      <c r="I394" s="72" t="s">
        <v>670</v>
      </c>
      <c r="J394" s="91">
        <f t="shared" si="129"/>
        <v>84.762669281808911</v>
      </c>
      <c r="K394" s="61">
        <f t="shared" si="130"/>
        <v>-55748.700000000012</v>
      </c>
    </row>
    <row r="395" spans="1:13" ht="189.75" customHeight="1">
      <c r="A395" s="4"/>
      <c r="B395" s="133" t="s">
        <v>350</v>
      </c>
      <c r="C395" s="57"/>
      <c r="D395" s="60"/>
      <c r="E395" s="60" t="s">
        <v>102</v>
      </c>
      <c r="F395" s="72" t="s">
        <v>266</v>
      </c>
      <c r="G395" s="72" t="s">
        <v>44</v>
      </c>
      <c r="H395" s="72" t="s">
        <v>666</v>
      </c>
      <c r="I395" s="72" t="s">
        <v>753</v>
      </c>
      <c r="J395" s="57">
        <f t="shared" si="129"/>
        <v>99.9936784878943</v>
      </c>
      <c r="K395" s="61">
        <f t="shared" si="130"/>
        <v>-0.10000000000013642</v>
      </c>
    </row>
    <row r="396" spans="1:13" ht="65.25" customHeight="1">
      <c r="A396" s="4"/>
      <c r="B396" s="69" t="s">
        <v>47</v>
      </c>
      <c r="C396" s="57"/>
      <c r="D396" s="190"/>
      <c r="E396" s="190" t="s">
        <v>102</v>
      </c>
      <c r="F396" s="72" t="s">
        <v>266</v>
      </c>
      <c r="G396" s="72" t="s">
        <v>45</v>
      </c>
      <c r="H396" s="72" t="s">
        <v>667</v>
      </c>
      <c r="I396" s="72" t="s">
        <v>668</v>
      </c>
      <c r="J396" s="91">
        <f t="shared" si="129"/>
        <v>97.427698065326467</v>
      </c>
      <c r="K396" s="61">
        <f t="shared" si="130"/>
        <v>-401.40000000000146</v>
      </c>
    </row>
    <row r="397" spans="1:13" ht="75.75" customHeight="1">
      <c r="A397" s="4"/>
      <c r="B397" s="69" t="s">
        <v>349</v>
      </c>
      <c r="C397" s="57"/>
      <c r="D397" s="190"/>
      <c r="E397" s="190" t="s">
        <v>102</v>
      </c>
      <c r="F397" s="72" t="s">
        <v>266</v>
      </c>
      <c r="G397" s="72" t="s">
        <v>39</v>
      </c>
      <c r="H397" s="106" t="str">
        <f t="shared" ref="H397:I397" si="149">H398</f>
        <v>12151,3</v>
      </c>
      <c r="I397" s="106" t="str">
        <f t="shared" si="149"/>
        <v>10108,7</v>
      </c>
      <c r="J397" s="91">
        <f t="shared" ref="J397:J462" si="150">I397/H397*100</f>
        <v>83.19027593755402</v>
      </c>
      <c r="K397" s="61">
        <f t="shared" ref="K397:K462" si="151">I397-H397</f>
        <v>-2042.5999999999985</v>
      </c>
    </row>
    <row r="398" spans="1:13" ht="110.25">
      <c r="A398" s="4"/>
      <c r="B398" s="70" t="s">
        <v>58</v>
      </c>
      <c r="C398" s="57"/>
      <c r="D398" s="60"/>
      <c r="E398" s="60" t="s">
        <v>102</v>
      </c>
      <c r="F398" s="72" t="s">
        <v>266</v>
      </c>
      <c r="G398" s="72" t="s">
        <v>55</v>
      </c>
      <c r="H398" s="72" t="s">
        <v>671</v>
      </c>
      <c r="I398" s="72" t="s">
        <v>672</v>
      </c>
      <c r="J398" s="91">
        <f t="shared" si="150"/>
        <v>83.19027593755402</v>
      </c>
      <c r="K398" s="61">
        <f t="shared" si="151"/>
        <v>-2042.5999999999985</v>
      </c>
    </row>
    <row r="399" spans="1:13" ht="47.25">
      <c r="A399" s="4"/>
      <c r="B399" s="119" t="s">
        <v>289</v>
      </c>
      <c r="C399" s="57"/>
      <c r="D399" s="60"/>
      <c r="E399" s="60" t="s">
        <v>102</v>
      </c>
      <c r="F399" s="72" t="s">
        <v>291</v>
      </c>
      <c r="G399" s="72"/>
      <c r="H399" s="106">
        <f>H400+H401</f>
        <v>177.60000000000002</v>
      </c>
      <c r="I399" s="106">
        <f t="shared" ref="I399" si="152">I400+I401</f>
        <v>174.2</v>
      </c>
      <c r="J399" s="91">
        <f t="shared" si="150"/>
        <v>98.085585585585562</v>
      </c>
      <c r="K399" s="61">
        <f t="shared" si="151"/>
        <v>-3.4000000000000341</v>
      </c>
    </row>
    <row r="400" spans="1:13" ht="78.75">
      <c r="A400" s="4"/>
      <c r="B400" s="69" t="s">
        <v>349</v>
      </c>
      <c r="C400" s="57"/>
      <c r="D400" s="60"/>
      <c r="E400" s="60" t="s">
        <v>102</v>
      </c>
      <c r="F400" s="72" t="s">
        <v>291</v>
      </c>
      <c r="G400" s="72" t="s">
        <v>55</v>
      </c>
      <c r="H400" s="72" t="s">
        <v>681</v>
      </c>
      <c r="I400" s="72" t="s">
        <v>681</v>
      </c>
      <c r="J400" s="91">
        <f t="shared" si="150"/>
        <v>100</v>
      </c>
      <c r="K400" s="61">
        <f t="shared" si="151"/>
        <v>0</v>
      </c>
    </row>
    <row r="401" spans="1:13" ht="63">
      <c r="A401" s="4"/>
      <c r="B401" s="69" t="s">
        <v>47</v>
      </c>
      <c r="C401" s="60"/>
      <c r="D401" s="60"/>
      <c r="E401" s="60" t="s">
        <v>102</v>
      </c>
      <c r="F401" s="60" t="s">
        <v>291</v>
      </c>
      <c r="G401" s="60"/>
      <c r="H401" s="61" t="str">
        <f t="shared" ref="H401:I401" si="153">H402</f>
        <v>82,2</v>
      </c>
      <c r="I401" s="61" t="str">
        <f t="shared" si="153"/>
        <v>78,8</v>
      </c>
      <c r="J401" s="91">
        <f t="shared" si="150"/>
        <v>95.863746958637464</v>
      </c>
      <c r="K401" s="61">
        <f t="shared" si="151"/>
        <v>-3.4000000000000057</v>
      </c>
    </row>
    <row r="402" spans="1:13" ht="78.75">
      <c r="A402" s="4"/>
      <c r="B402" s="183" t="s">
        <v>682</v>
      </c>
      <c r="C402" s="60"/>
      <c r="D402" s="60"/>
      <c r="E402" s="60" t="s">
        <v>102</v>
      </c>
      <c r="F402" s="60" t="s">
        <v>291</v>
      </c>
      <c r="G402" s="60" t="s">
        <v>45</v>
      </c>
      <c r="H402" s="60" t="s">
        <v>664</v>
      </c>
      <c r="I402" s="60" t="s">
        <v>665</v>
      </c>
      <c r="J402" s="91">
        <f t="shared" si="150"/>
        <v>95.863746958637464</v>
      </c>
      <c r="K402" s="61">
        <f t="shared" si="151"/>
        <v>-3.4000000000000057</v>
      </c>
    </row>
    <row r="403" spans="1:13" ht="31.5">
      <c r="A403" s="4"/>
      <c r="B403" s="156" t="s">
        <v>396</v>
      </c>
      <c r="C403" s="56"/>
      <c r="D403" s="59"/>
      <c r="E403" s="59" t="s">
        <v>103</v>
      </c>
      <c r="F403" s="60"/>
      <c r="G403" s="60"/>
      <c r="H403" s="58">
        <f t="shared" ref="H403:I403" si="154">H404+H411+H419+H421+H433+H444+H446+H448+H450+H452+H454+H428</f>
        <v>555820.60000000009</v>
      </c>
      <c r="I403" s="58">
        <f t="shared" si="154"/>
        <v>520675.70000000007</v>
      </c>
      <c r="J403" s="118">
        <f t="shared" si="150"/>
        <v>93.6769346080372</v>
      </c>
      <c r="K403" s="58">
        <f t="shared" si="151"/>
        <v>-35144.900000000023</v>
      </c>
    </row>
    <row r="404" spans="1:13" ht="144" customHeight="1">
      <c r="A404" s="4"/>
      <c r="B404" s="144" t="s">
        <v>430</v>
      </c>
      <c r="C404" s="97"/>
      <c r="D404" s="104"/>
      <c r="E404" s="94" t="s">
        <v>103</v>
      </c>
      <c r="F404" s="94" t="s">
        <v>176</v>
      </c>
      <c r="G404" s="94"/>
      <c r="H404" s="122">
        <f>H405+H414</f>
        <v>101172.29999999999</v>
      </c>
      <c r="I404" s="122">
        <f t="shared" ref="I404:K404" si="155">I405+I414</f>
        <v>100150.20000000001</v>
      </c>
      <c r="J404" s="122">
        <f t="shared" si="155"/>
        <v>198.59069092132495</v>
      </c>
      <c r="K404" s="122">
        <f t="shared" si="155"/>
        <v>-1022.0999999999913</v>
      </c>
    </row>
    <row r="405" spans="1:13" ht="47.25">
      <c r="A405" s="4"/>
      <c r="B405" s="161" t="s">
        <v>270</v>
      </c>
      <c r="C405" s="66"/>
      <c r="D405" s="102"/>
      <c r="E405" s="102" t="s">
        <v>103</v>
      </c>
      <c r="F405" s="102" t="s">
        <v>271</v>
      </c>
      <c r="G405" s="102"/>
      <c r="H405" s="67">
        <f>H408+H409+H410+H406</f>
        <v>72524.899999999994</v>
      </c>
      <c r="I405" s="67">
        <f>I408+I409+I410+I406</f>
        <v>71502.8</v>
      </c>
      <c r="J405" s="123">
        <f t="shared" si="150"/>
        <v>98.590690921324963</v>
      </c>
      <c r="K405" s="67">
        <f t="shared" si="151"/>
        <v>-1022.0999999999913</v>
      </c>
    </row>
    <row r="406" spans="1:13" ht="74.25" customHeight="1">
      <c r="A406" s="4"/>
      <c r="B406" s="69" t="s">
        <v>349</v>
      </c>
      <c r="C406" s="107"/>
      <c r="D406" s="72"/>
      <c r="E406" s="72" t="s">
        <v>103</v>
      </c>
      <c r="F406" s="72" t="s">
        <v>271</v>
      </c>
      <c r="G406" s="72" t="s">
        <v>39</v>
      </c>
      <c r="H406" s="106" t="str">
        <f>H407</f>
        <v>142</v>
      </c>
      <c r="I406" s="106" t="str">
        <f>I407</f>
        <v>102,9</v>
      </c>
      <c r="J406" s="91">
        <f t="shared" si="150"/>
        <v>72.464788732394368</v>
      </c>
      <c r="K406" s="61">
        <f t="shared" si="151"/>
        <v>-39.099999999999994</v>
      </c>
    </row>
    <row r="407" spans="1:13" ht="110.25">
      <c r="A407" s="4"/>
      <c r="B407" s="70" t="s">
        <v>58</v>
      </c>
      <c r="C407" s="107"/>
      <c r="D407" s="72"/>
      <c r="E407" s="72" t="s">
        <v>103</v>
      </c>
      <c r="F407" s="72" t="s">
        <v>271</v>
      </c>
      <c r="G407" s="72" t="s">
        <v>55</v>
      </c>
      <c r="H407" s="72" t="s">
        <v>701</v>
      </c>
      <c r="I407" s="72" t="s">
        <v>675</v>
      </c>
      <c r="J407" s="91">
        <f t="shared" si="150"/>
        <v>72.464788732394368</v>
      </c>
      <c r="K407" s="61">
        <f t="shared" si="151"/>
        <v>-39.099999999999994</v>
      </c>
    </row>
    <row r="408" spans="1:13" ht="190.5" customHeight="1">
      <c r="A408" s="4"/>
      <c r="B408" s="133" t="s">
        <v>350</v>
      </c>
      <c r="C408" s="107"/>
      <c r="D408" s="72"/>
      <c r="E408" s="72" t="s">
        <v>103</v>
      </c>
      <c r="F408" s="72" t="s">
        <v>271</v>
      </c>
      <c r="G408" s="60" t="s">
        <v>44</v>
      </c>
      <c r="H408" s="60" t="s">
        <v>702</v>
      </c>
      <c r="I408" s="60" t="s">
        <v>702</v>
      </c>
      <c r="J408" s="91">
        <f t="shared" si="150"/>
        <v>100</v>
      </c>
      <c r="K408" s="61">
        <f t="shared" si="151"/>
        <v>0</v>
      </c>
      <c r="L408" s="25"/>
      <c r="M408" s="2"/>
    </row>
    <row r="409" spans="1:13" ht="63">
      <c r="A409" s="4"/>
      <c r="B409" s="69" t="s">
        <v>47</v>
      </c>
      <c r="C409" s="107"/>
      <c r="D409" s="72"/>
      <c r="E409" s="72" t="s">
        <v>103</v>
      </c>
      <c r="F409" s="72" t="s">
        <v>271</v>
      </c>
      <c r="G409" s="60" t="s">
        <v>45</v>
      </c>
      <c r="H409" s="60" t="s">
        <v>703</v>
      </c>
      <c r="I409" s="60" t="s">
        <v>704</v>
      </c>
      <c r="J409" s="91">
        <f t="shared" si="150"/>
        <v>95.368930361154312</v>
      </c>
      <c r="K409" s="61">
        <f t="shared" si="151"/>
        <v>-589.60000000000036</v>
      </c>
    </row>
    <row r="410" spans="1:13" ht="31.5">
      <c r="A410" s="4"/>
      <c r="B410" s="70" t="s">
        <v>352</v>
      </c>
      <c r="C410" s="107"/>
      <c r="D410" s="60"/>
      <c r="E410" s="60" t="s">
        <v>103</v>
      </c>
      <c r="F410" s="72" t="s">
        <v>271</v>
      </c>
      <c r="G410" s="60" t="s">
        <v>51</v>
      </c>
      <c r="H410" s="60" t="s">
        <v>705</v>
      </c>
      <c r="I410" s="60" t="s">
        <v>706</v>
      </c>
      <c r="J410" s="91">
        <f t="shared" si="150"/>
        <v>80.161371659102372</v>
      </c>
      <c r="K410" s="61">
        <f t="shared" si="151"/>
        <v>-393.40000000000009</v>
      </c>
    </row>
    <row r="411" spans="1:13" ht="78.75">
      <c r="A411" s="4"/>
      <c r="B411" s="103" t="s">
        <v>263</v>
      </c>
      <c r="C411" s="97"/>
      <c r="D411" s="104"/>
      <c r="E411" s="104" t="s">
        <v>103</v>
      </c>
      <c r="F411" s="104" t="s">
        <v>266</v>
      </c>
      <c r="G411" s="104"/>
      <c r="H411" s="98">
        <f>H412+H413</f>
        <v>113970.59999999999</v>
      </c>
      <c r="I411" s="98">
        <f>I412+I413</f>
        <v>79959.7</v>
      </c>
      <c r="J411" s="109">
        <f t="shared" si="150"/>
        <v>70.158181144961958</v>
      </c>
      <c r="K411" s="98">
        <f t="shared" si="151"/>
        <v>-34010.899999999994</v>
      </c>
    </row>
    <row r="412" spans="1:13" ht="31.5">
      <c r="A412" s="4"/>
      <c r="B412" s="70" t="s">
        <v>352</v>
      </c>
      <c r="C412" s="107"/>
      <c r="D412" s="60"/>
      <c r="E412" s="60" t="s">
        <v>103</v>
      </c>
      <c r="F412" s="72" t="s">
        <v>266</v>
      </c>
      <c r="G412" s="72" t="s">
        <v>51</v>
      </c>
      <c r="H412" s="72" t="s">
        <v>707</v>
      </c>
      <c r="I412" s="72" t="s">
        <v>708</v>
      </c>
      <c r="J412" s="91">
        <f t="shared" si="150"/>
        <v>70.372773587104859</v>
      </c>
      <c r="K412" s="61">
        <f t="shared" si="151"/>
        <v>-32281.5</v>
      </c>
    </row>
    <row r="413" spans="1:13" ht="63">
      <c r="A413" s="4"/>
      <c r="B413" s="69" t="s">
        <v>47</v>
      </c>
      <c r="C413" s="107"/>
      <c r="D413" s="72"/>
      <c r="E413" s="72" t="s">
        <v>103</v>
      </c>
      <c r="F413" s="72" t="s">
        <v>266</v>
      </c>
      <c r="G413" s="60" t="s">
        <v>45</v>
      </c>
      <c r="H413" s="60" t="s">
        <v>709</v>
      </c>
      <c r="I413" s="60" t="s">
        <v>710</v>
      </c>
      <c r="J413" s="91">
        <f t="shared" si="150"/>
        <v>65.492746972085328</v>
      </c>
      <c r="K413" s="61">
        <f t="shared" si="151"/>
        <v>-1729.3999999999996</v>
      </c>
    </row>
    <row r="414" spans="1:13" ht="63">
      <c r="A414" s="4"/>
      <c r="B414" s="99" t="s">
        <v>272</v>
      </c>
      <c r="C414" s="66"/>
      <c r="D414" s="102"/>
      <c r="E414" s="102" t="s">
        <v>103</v>
      </c>
      <c r="F414" s="102" t="s">
        <v>273</v>
      </c>
      <c r="G414" s="102"/>
      <c r="H414" s="67">
        <f>H417+H418+H415</f>
        <v>28647.4</v>
      </c>
      <c r="I414" s="67">
        <f>I417+I418+I415</f>
        <v>28647.4</v>
      </c>
      <c r="J414" s="66">
        <f t="shared" si="150"/>
        <v>100</v>
      </c>
      <c r="K414" s="67">
        <f t="shared" si="151"/>
        <v>0</v>
      </c>
    </row>
    <row r="415" spans="1:13" ht="78.75" hidden="1">
      <c r="A415" s="4"/>
      <c r="B415" s="69" t="s">
        <v>349</v>
      </c>
      <c r="C415" s="72"/>
      <c r="D415" s="72"/>
      <c r="E415" s="72" t="s">
        <v>103</v>
      </c>
      <c r="F415" s="72" t="s">
        <v>273</v>
      </c>
      <c r="G415" s="72" t="s">
        <v>39</v>
      </c>
      <c r="H415" s="72"/>
      <c r="I415" s="72"/>
      <c r="J415" s="57" t="e">
        <f t="shared" si="150"/>
        <v>#DIV/0!</v>
      </c>
      <c r="K415" s="61">
        <f t="shared" si="151"/>
        <v>0</v>
      </c>
    </row>
    <row r="416" spans="1:13" ht="110.25" hidden="1">
      <c r="A416" s="4"/>
      <c r="B416" s="70" t="s">
        <v>58</v>
      </c>
      <c r="C416" s="72"/>
      <c r="D416" s="72"/>
      <c r="E416" s="72" t="s">
        <v>103</v>
      </c>
      <c r="F416" s="72" t="s">
        <v>273</v>
      </c>
      <c r="G416" s="72" t="s">
        <v>55</v>
      </c>
      <c r="H416" s="72"/>
      <c r="I416" s="72"/>
      <c r="J416" s="57" t="e">
        <f t="shared" si="150"/>
        <v>#DIV/0!</v>
      </c>
      <c r="K416" s="61">
        <f t="shared" si="151"/>
        <v>0</v>
      </c>
    </row>
    <row r="417" spans="1:13" ht="187.5" customHeight="1">
      <c r="A417" s="4"/>
      <c r="B417" s="133" t="s">
        <v>350</v>
      </c>
      <c r="C417" s="110"/>
      <c r="D417" s="72"/>
      <c r="E417" s="72" t="s">
        <v>103</v>
      </c>
      <c r="F417" s="72" t="s">
        <v>273</v>
      </c>
      <c r="G417" s="60" t="s">
        <v>44</v>
      </c>
      <c r="H417" s="60" t="s">
        <v>698</v>
      </c>
      <c r="I417" s="60" t="s">
        <v>698</v>
      </c>
      <c r="J417" s="57">
        <f t="shared" si="150"/>
        <v>100</v>
      </c>
      <c r="K417" s="61">
        <f t="shared" si="151"/>
        <v>0</v>
      </c>
    </row>
    <row r="418" spans="1:13" ht="60.75" customHeight="1">
      <c r="A418" s="4"/>
      <c r="B418" s="69" t="s">
        <v>47</v>
      </c>
      <c r="C418" s="57"/>
      <c r="D418" s="60"/>
      <c r="E418" s="60" t="s">
        <v>103</v>
      </c>
      <c r="F418" s="72" t="s">
        <v>273</v>
      </c>
      <c r="G418" s="60" t="s">
        <v>45</v>
      </c>
      <c r="H418" s="60"/>
      <c r="I418" s="60"/>
      <c r="J418" s="57"/>
      <c r="K418" s="61">
        <f t="shared" si="151"/>
        <v>0</v>
      </c>
    </row>
    <row r="419" spans="1:13" ht="78.75">
      <c r="A419" s="4"/>
      <c r="B419" s="103" t="s">
        <v>263</v>
      </c>
      <c r="C419" s="97"/>
      <c r="D419" s="104"/>
      <c r="E419" s="104" t="s">
        <v>103</v>
      </c>
      <c r="F419" s="104" t="s">
        <v>266</v>
      </c>
      <c r="G419" s="104"/>
      <c r="H419" s="98" t="str">
        <f>H420</f>
        <v>1200,3</v>
      </c>
      <c r="I419" s="98" t="str">
        <f>I420</f>
        <v>1200,3</v>
      </c>
      <c r="J419" s="97">
        <f t="shared" si="150"/>
        <v>100</v>
      </c>
      <c r="K419" s="98">
        <f t="shared" si="151"/>
        <v>0</v>
      </c>
    </row>
    <row r="420" spans="1:13" ht="190.5" customHeight="1">
      <c r="A420" s="4"/>
      <c r="B420" s="133" t="s">
        <v>350</v>
      </c>
      <c r="C420" s="107"/>
      <c r="D420" s="60"/>
      <c r="E420" s="60" t="s">
        <v>103</v>
      </c>
      <c r="F420" s="72" t="s">
        <v>266</v>
      </c>
      <c r="G420" s="60" t="s">
        <v>44</v>
      </c>
      <c r="H420" s="60" t="s">
        <v>699</v>
      </c>
      <c r="I420" s="60" t="s">
        <v>699</v>
      </c>
      <c r="J420" s="57">
        <f t="shared" si="150"/>
        <v>100</v>
      </c>
      <c r="K420" s="61">
        <f t="shared" si="151"/>
        <v>0</v>
      </c>
    </row>
    <row r="421" spans="1:13" ht="94.5">
      <c r="A421" s="4"/>
      <c r="B421" s="144" t="s">
        <v>159</v>
      </c>
      <c r="C421" s="97"/>
      <c r="D421" s="104"/>
      <c r="E421" s="94" t="s">
        <v>103</v>
      </c>
      <c r="F421" s="94" t="s">
        <v>161</v>
      </c>
      <c r="G421" s="94"/>
      <c r="H421" s="122">
        <f>H422+H426+H424</f>
        <v>41230.5</v>
      </c>
      <c r="I421" s="122">
        <f>I422+I426+I424</f>
        <v>41230.5</v>
      </c>
      <c r="J421" s="121">
        <f t="shared" si="150"/>
        <v>100</v>
      </c>
      <c r="K421" s="122">
        <f t="shared" si="151"/>
        <v>0</v>
      </c>
    </row>
    <row r="422" spans="1:13" ht="47.25">
      <c r="A422" s="4"/>
      <c r="B422" s="99" t="s">
        <v>274</v>
      </c>
      <c r="C422" s="66"/>
      <c r="D422" s="102"/>
      <c r="E422" s="102" t="s">
        <v>103</v>
      </c>
      <c r="F422" s="102" t="s">
        <v>275</v>
      </c>
      <c r="G422" s="102"/>
      <c r="H422" s="67" t="str">
        <f>H423</f>
        <v>40480,5</v>
      </c>
      <c r="I422" s="67" t="str">
        <f>I423</f>
        <v>40480,5</v>
      </c>
      <c r="J422" s="66">
        <f t="shared" si="150"/>
        <v>100</v>
      </c>
      <c r="K422" s="67">
        <f t="shared" si="151"/>
        <v>0</v>
      </c>
    </row>
    <row r="423" spans="1:13" ht="193.5" customHeight="1">
      <c r="A423" s="4"/>
      <c r="B423" s="68" t="s">
        <v>350</v>
      </c>
      <c r="C423" s="59"/>
      <c r="D423" s="59"/>
      <c r="E423" s="60" t="s">
        <v>103</v>
      </c>
      <c r="F423" s="60" t="s">
        <v>275</v>
      </c>
      <c r="G423" s="60" t="s">
        <v>44</v>
      </c>
      <c r="H423" s="60" t="s">
        <v>700</v>
      </c>
      <c r="I423" s="60" t="s">
        <v>700</v>
      </c>
      <c r="J423" s="57">
        <f t="shared" si="150"/>
        <v>100</v>
      </c>
      <c r="K423" s="61">
        <f t="shared" si="151"/>
        <v>0</v>
      </c>
      <c r="L423" s="25"/>
      <c r="M423" s="2"/>
    </row>
    <row r="424" spans="1:13" ht="78" customHeight="1">
      <c r="A424" s="4"/>
      <c r="B424" s="130" t="s">
        <v>407</v>
      </c>
      <c r="C424" s="102"/>
      <c r="D424" s="102"/>
      <c r="E424" s="102" t="s">
        <v>103</v>
      </c>
      <c r="F424" s="102" t="s">
        <v>313</v>
      </c>
      <c r="G424" s="102"/>
      <c r="H424" s="67" t="str">
        <f>H425</f>
        <v>250</v>
      </c>
      <c r="I424" s="67" t="str">
        <f>I425</f>
        <v>250</v>
      </c>
      <c r="J424" s="66">
        <f t="shared" si="150"/>
        <v>100</v>
      </c>
      <c r="K424" s="67">
        <f t="shared" si="151"/>
        <v>0</v>
      </c>
    </row>
    <row r="425" spans="1:13" ht="184.5" customHeight="1">
      <c r="A425" s="4"/>
      <c r="B425" s="68" t="s">
        <v>350</v>
      </c>
      <c r="C425" s="60"/>
      <c r="D425" s="60"/>
      <c r="E425" s="60" t="s">
        <v>103</v>
      </c>
      <c r="F425" s="60" t="s">
        <v>313</v>
      </c>
      <c r="G425" s="60" t="s">
        <v>44</v>
      </c>
      <c r="H425" s="60" t="s">
        <v>696</v>
      </c>
      <c r="I425" s="60" t="s">
        <v>696</v>
      </c>
      <c r="J425" s="57">
        <f t="shared" si="150"/>
        <v>100</v>
      </c>
      <c r="K425" s="61">
        <f t="shared" si="151"/>
        <v>0</v>
      </c>
    </row>
    <row r="426" spans="1:13" ht="47.25">
      <c r="A426" s="4"/>
      <c r="B426" s="193" t="s">
        <v>307</v>
      </c>
      <c r="C426" s="102"/>
      <c r="D426" s="102"/>
      <c r="E426" s="102" t="s">
        <v>103</v>
      </c>
      <c r="F426" s="102" t="s">
        <v>315</v>
      </c>
      <c r="G426" s="102"/>
      <c r="H426" s="67" t="str">
        <f>H427</f>
        <v>500</v>
      </c>
      <c r="I426" s="67" t="str">
        <f>I427</f>
        <v>500</v>
      </c>
      <c r="J426" s="66">
        <f t="shared" si="150"/>
        <v>100</v>
      </c>
      <c r="K426" s="67">
        <f t="shared" si="151"/>
        <v>0</v>
      </c>
    </row>
    <row r="427" spans="1:13" ht="31.5">
      <c r="A427" s="4"/>
      <c r="B427" s="70" t="s">
        <v>352</v>
      </c>
      <c r="C427" s="60"/>
      <c r="D427" s="60"/>
      <c r="E427" s="60" t="s">
        <v>103</v>
      </c>
      <c r="F427" s="60" t="s">
        <v>315</v>
      </c>
      <c r="G427" s="60" t="s">
        <v>51</v>
      </c>
      <c r="H427" s="60" t="s">
        <v>697</v>
      </c>
      <c r="I427" s="60" t="s">
        <v>697</v>
      </c>
      <c r="J427" s="57">
        <f t="shared" si="150"/>
        <v>100</v>
      </c>
      <c r="K427" s="61">
        <f t="shared" si="151"/>
        <v>0</v>
      </c>
    </row>
    <row r="428" spans="1:13" ht="190.5" customHeight="1">
      <c r="A428" s="4"/>
      <c r="B428" s="131" t="s">
        <v>151</v>
      </c>
      <c r="C428" s="59"/>
      <c r="D428" s="59"/>
      <c r="E428" s="59" t="s">
        <v>103</v>
      </c>
      <c r="F428" s="59" t="s">
        <v>154</v>
      </c>
      <c r="G428" s="59"/>
      <c r="H428" s="58">
        <f>H429</f>
        <v>96.6</v>
      </c>
      <c r="I428" s="58">
        <f>I429</f>
        <v>18</v>
      </c>
      <c r="J428" s="118">
        <f t="shared" si="150"/>
        <v>18.633540372670808</v>
      </c>
      <c r="K428" s="58">
        <f t="shared" si="151"/>
        <v>-78.599999999999994</v>
      </c>
    </row>
    <row r="429" spans="1:13" ht="126">
      <c r="A429" s="4"/>
      <c r="B429" s="115" t="s">
        <v>152</v>
      </c>
      <c r="C429" s="60"/>
      <c r="D429" s="60"/>
      <c r="E429" s="60" t="s">
        <v>103</v>
      </c>
      <c r="F429" s="60" t="s">
        <v>154</v>
      </c>
      <c r="G429" s="60"/>
      <c r="H429" s="61">
        <f>H430</f>
        <v>96.6</v>
      </c>
      <c r="I429" s="61">
        <f>I430</f>
        <v>18</v>
      </c>
      <c r="J429" s="91">
        <f t="shared" si="150"/>
        <v>18.633540372670808</v>
      </c>
      <c r="K429" s="61">
        <f t="shared" si="151"/>
        <v>-78.599999999999994</v>
      </c>
    </row>
    <row r="430" spans="1:13" ht="183" customHeight="1">
      <c r="A430" s="4"/>
      <c r="B430" s="68" t="s">
        <v>350</v>
      </c>
      <c r="C430" s="60"/>
      <c r="D430" s="60"/>
      <c r="E430" s="60" t="s">
        <v>103</v>
      </c>
      <c r="F430" s="60" t="s">
        <v>153</v>
      </c>
      <c r="G430" s="60" t="s">
        <v>39</v>
      </c>
      <c r="H430" s="61">
        <f>H431+H432</f>
        <v>96.6</v>
      </c>
      <c r="I430" s="61">
        <f>I431+I432</f>
        <v>18</v>
      </c>
      <c r="J430" s="91">
        <f t="shared" si="150"/>
        <v>18.633540372670808</v>
      </c>
      <c r="K430" s="61">
        <f t="shared" si="151"/>
        <v>-78.599999999999994</v>
      </c>
    </row>
    <row r="431" spans="1:13" ht="110.25">
      <c r="A431" s="4"/>
      <c r="B431" s="70" t="s">
        <v>58</v>
      </c>
      <c r="C431" s="60"/>
      <c r="D431" s="60"/>
      <c r="E431" s="60" t="s">
        <v>103</v>
      </c>
      <c r="F431" s="60" t="s">
        <v>154</v>
      </c>
      <c r="G431" s="60" t="s">
        <v>55</v>
      </c>
      <c r="H431" s="60" t="s">
        <v>695</v>
      </c>
      <c r="I431" s="60" t="s">
        <v>695</v>
      </c>
      <c r="J431" s="57">
        <f t="shared" si="150"/>
        <v>100</v>
      </c>
      <c r="K431" s="61">
        <f t="shared" si="151"/>
        <v>0</v>
      </c>
    </row>
    <row r="432" spans="1:13" ht="63">
      <c r="A432" s="4"/>
      <c r="B432" s="69" t="s">
        <v>47</v>
      </c>
      <c r="C432" s="60"/>
      <c r="D432" s="60"/>
      <c r="E432" s="60" t="s">
        <v>103</v>
      </c>
      <c r="F432" s="60" t="s">
        <v>154</v>
      </c>
      <c r="G432" s="60" t="s">
        <v>45</v>
      </c>
      <c r="H432" s="60" t="s">
        <v>694</v>
      </c>
      <c r="I432" s="60" t="s">
        <v>492</v>
      </c>
      <c r="J432" s="57">
        <f t="shared" si="150"/>
        <v>0</v>
      </c>
      <c r="K432" s="61">
        <f t="shared" si="151"/>
        <v>-78.599999999999994</v>
      </c>
    </row>
    <row r="433" spans="1:11" ht="203.25" customHeight="1">
      <c r="A433" s="4"/>
      <c r="B433" s="92" t="s">
        <v>276</v>
      </c>
      <c r="C433" s="104"/>
      <c r="D433" s="104"/>
      <c r="E433" s="94" t="s">
        <v>103</v>
      </c>
      <c r="F433" s="94" t="s">
        <v>278</v>
      </c>
      <c r="G433" s="94"/>
      <c r="H433" s="122">
        <f t="shared" ref="H433:I433" si="156">H434+H437+H439+H442</f>
        <v>28040.199999999997</v>
      </c>
      <c r="I433" s="122">
        <f t="shared" si="156"/>
        <v>28040.199999999997</v>
      </c>
      <c r="J433" s="93">
        <f t="shared" si="150"/>
        <v>100</v>
      </c>
      <c r="K433" s="122">
        <f t="shared" si="151"/>
        <v>0</v>
      </c>
    </row>
    <row r="434" spans="1:11" ht="78.75">
      <c r="A434" s="4">
        <v>151</v>
      </c>
      <c r="B434" s="99" t="s">
        <v>277</v>
      </c>
      <c r="C434" s="100"/>
      <c r="D434" s="101"/>
      <c r="E434" s="102" t="s">
        <v>103</v>
      </c>
      <c r="F434" s="102" t="s">
        <v>279</v>
      </c>
      <c r="G434" s="102"/>
      <c r="H434" s="67">
        <f t="shared" ref="H434:I434" si="157">H435+H436</f>
        <v>1105</v>
      </c>
      <c r="I434" s="67">
        <f t="shared" si="157"/>
        <v>1105</v>
      </c>
      <c r="J434" s="66">
        <f t="shared" si="150"/>
        <v>100</v>
      </c>
      <c r="K434" s="67">
        <f t="shared" si="151"/>
        <v>0</v>
      </c>
    </row>
    <row r="435" spans="1:11" ht="189.75" customHeight="1">
      <c r="A435" s="4"/>
      <c r="B435" s="133" t="s">
        <v>350</v>
      </c>
      <c r="C435" s="60"/>
      <c r="D435" s="60"/>
      <c r="E435" s="60" t="s">
        <v>103</v>
      </c>
      <c r="F435" s="72" t="s">
        <v>279</v>
      </c>
      <c r="G435" s="72" t="s">
        <v>44</v>
      </c>
      <c r="H435" s="72" t="s">
        <v>693</v>
      </c>
      <c r="I435" s="72" t="s">
        <v>693</v>
      </c>
      <c r="J435" s="57">
        <f t="shared" si="150"/>
        <v>100</v>
      </c>
      <c r="K435" s="61">
        <f t="shared" si="151"/>
        <v>0</v>
      </c>
    </row>
    <row r="436" spans="1:11" ht="63">
      <c r="A436" s="4"/>
      <c r="B436" s="69" t="s">
        <v>47</v>
      </c>
      <c r="C436" s="60"/>
      <c r="D436" s="60"/>
      <c r="E436" s="60" t="s">
        <v>103</v>
      </c>
      <c r="F436" s="72" t="s">
        <v>279</v>
      </c>
      <c r="G436" s="72" t="s">
        <v>45</v>
      </c>
      <c r="H436" s="72" t="s">
        <v>477</v>
      </c>
      <c r="I436" s="72" t="s">
        <v>477</v>
      </c>
      <c r="J436" s="57">
        <f t="shared" si="150"/>
        <v>100</v>
      </c>
      <c r="K436" s="61">
        <f t="shared" si="151"/>
        <v>0</v>
      </c>
    </row>
    <row r="437" spans="1:11" ht="94.5">
      <c r="A437" s="4">
        <v>152</v>
      </c>
      <c r="B437" s="99" t="s">
        <v>280</v>
      </c>
      <c r="C437" s="66"/>
      <c r="D437" s="102"/>
      <c r="E437" s="102" t="s">
        <v>103</v>
      </c>
      <c r="F437" s="102" t="s">
        <v>282</v>
      </c>
      <c r="G437" s="102"/>
      <c r="H437" s="67" t="str">
        <f t="shared" ref="H437:I437" si="158">H438</f>
        <v>129,1</v>
      </c>
      <c r="I437" s="67" t="str">
        <f t="shared" si="158"/>
        <v>129,1</v>
      </c>
      <c r="J437" s="66">
        <f t="shared" si="150"/>
        <v>100</v>
      </c>
      <c r="K437" s="67">
        <f t="shared" si="151"/>
        <v>0</v>
      </c>
    </row>
    <row r="438" spans="1:11" ht="189">
      <c r="A438" s="4">
        <v>155</v>
      </c>
      <c r="B438" s="133" t="s">
        <v>350</v>
      </c>
      <c r="C438" s="57"/>
      <c r="D438" s="60"/>
      <c r="E438" s="60" t="s">
        <v>103</v>
      </c>
      <c r="F438" s="72" t="s">
        <v>282</v>
      </c>
      <c r="G438" s="72" t="s">
        <v>44</v>
      </c>
      <c r="H438" s="72" t="s">
        <v>692</v>
      </c>
      <c r="I438" s="72" t="s">
        <v>692</v>
      </c>
      <c r="J438" s="57">
        <f t="shared" si="150"/>
        <v>100</v>
      </c>
      <c r="K438" s="61">
        <f t="shared" si="151"/>
        <v>0</v>
      </c>
    </row>
    <row r="439" spans="1:11" ht="94.5" hidden="1">
      <c r="A439" s="4"/>
      <c r="B439" s="99" t="s">
        <v>340</v>
      </c>
      <c r="C439" s="100"/>
      <c r="D439" s="101"/>
      <c r="E439" s="102" t="s">
        <v>103</v>
      </c>
      <c r="F439" s="102" t="s">
        <v>283</v>
      </c>
      <c r="G439" s="102"/>
      <c r="H439" s="102"/>
      <c r="I439" s="102"/>
      <c r="J439" s="57" t="e">
        <f t="shared" si="150"/>
        <v>#DIV/0!</v>
      </c>
      <c r="K439" s="61">
        <f t="shared" si="151"/>
        <v>0</v>
      </c>
    </row>
    <row r="440" spans="1:11" ht="189" hidden="1">
      <c r="A440" s="4"/>
      <c r="B440" s="133" t="s">
        <v>350</v>
      </c>
      <c r="C440" s="160"/>
      <c r="D440" s="113"/>
      <c r="E440" s="60" t="s">
        <v>103</v>
      </c>
      <c r="F440" s="72" t="s">
        <v>283</v>
      </c>
      <c r="G440" s="72" t="s">
        <v>44</v>
      </c>
      <c r="H440" s="72"/>
      <c r="I440" s="72"/>
      <c r="J440" s="57" t="e">
        <f t="shared" si="150"/>
        <v>#DIV/0!</v>
      </c>
      <c r="K440" s="61">
        <f t="shared" si="151"/>
        <v>0</v>
      </c>
    </row>
    <row r="441" spans="1:11" ht="63" hidden="1">
      <c r="A441" s="4">
        <v>161</v>
      </c>
      <c r="B441" s="69" t="s">
        <v>47</v>
      </c>
      <c r="C441" s="57"/>
      <c r="D441" s="60"/>
      <c r="E441" s="60" t="s">
        <v>103</v>
      </c>
      <c r="F441" s="72" t="s">
        <v>283</v>
      </c>
      <c r="G441" s="72" t="s">
        <v>45</v>
      </c>
      <c r="H441" s="72"/>
      <c r="I441" s="72"/>
      <c r="J441" s="57" t="e">
        <f t="shared" si="150"/>
        <v>#DIV/0!</v>
      </c>
      <c r="K441" s="61">
        <f t="shared" si="151"/>
        <v>0</v>
      </c>
    </row>
    <row r="442" spans="1:11" ht="94.5">
      <c r="A442" s="4"/>
      <c r="B442" s="99" t="s">
        <v>281</v>
      </c>
      <c r="C442" s="66"/>
      <c r="D442" s="102"/>
      <c r="E442" s="102" t="s">
        <v>103</v>
      </c>
      <c r="F442" s="102" t="s">
        <v>284</v>
      </c>
      <c r="G442" s="102"/>
      <c r="H442" s="67" t="str">
        <f t="shared" ref="H442:I442" si="159">H443</f>
        <v>26806,1</v>
      </c>
      <c r="I442" s="67" t="str">
        <f t="shared" si="159"/>
        <v>26806,1</v>
      </c>
      <c r="J442" s="66">
        <f t="shared" si="150"/>
        <v>100</v>
      </c>
      <c r="K442" s="67">
        <f t="shared" si="151"/>
        <v>0</v>
      </c>
    </row>
    <row r="443" spans="1:11" ht="189">
      <c r="A443" s="4"/>
      <c r="B443" s="133" t="s">
        <v>350</v>
      </c>
      <c r="C443" s="56"/>
      <c r="D443" s="59"/>
      <c r="E443" s="60" t="s">
        <v>103</v>
      </c>
      <c r="F443" s="72" t="s">
        <v>284</v>
      </c>
      <c r="G443" s="72" t="s">
        <v>44</v>
      </c>
      <c r="H443" s="72" t="s">
        <v>691</v>
      </c>
      <c r="I443" s="72" t="s">
        <v>691</v>
      </c>
      <c r="J443" s="57">
        <f t="shared" si="150"/>
        <v>100</v>
      </c>
      <c r="K443" s="61">
        <f t="shared" si="151"/>
        <v>0</v>
      </c>
    </row>
    <row r="444" spans="1:11" ht="125.25" customHeight="1">
      <c r="A444" s="4"/>
      <c r="B444" s="103" t="s">
        <v>439</v>
      </c>
      <c r="C444" s="104"/>
      <c r="D444" s="104"/>
      <c r="E444" s="104" t="s">
        <v>103</v>
      </c>
      <c r="F444" s="104" t="s">
        <v>286</v>
      </c>
      <c r="G444" s="104"/>
      <c r="H444" s="98" t="str">
        <f t="shared" ref="H444:I444" si="160">H445</f>
        <v>287,9</v>
      </c>
      <c r="I444" s="98" t="str">
        <f t="shared" si="160"/>
        <v>287,9</v>
      </c>
      <c r="J444" s="97">
        <f t="shared" si="150"/>
        <v>100</v>
      </c>
      <c r="K444" s="98">
        <f t="shared" si="151"/>
        <v>0</v>
      </c>
    </row>
    <row r="445" spans="1:11" ht="171" customHeight="1">
      <c r="A445" s="4"/>
      <c r="B445" s="133" t="s">
        <v>350</v>
      </c>
      <c r="C445" s="60"/>
      <c r="D445" s="60"/>
      <c r="E445" s="60" t="s">
        <v>103</v>
      </c>
      <c r="F445" s="72" t="s">
        <v>286</v>
      </c>
      <c r="G445" s="60" t="s">
        <v>44</v>
      </c>
      <c r="H445" s="60" t="s">
        <v>690</v>
      </c>
      <c r="I445" s="60" t="s">
        <v>690</v>
      </c>
      <c r="J445" s="57">
        <f t="shared" si="150"/>
        <v>100</v>
      </c>
      <c r="K445" s="61">
        <f t="shared" si="151"/>
        <v>0</v>
      </c>
    </row>
    <row r="446" spans="1:11" ht="140.25" customHeight="1">
      <c r="A446" s="4"/>
      <c r="B446" s="180" t="s">
        <v>440</v>
      </c>
      <c r="C446" s="93"/>
      <c r="D446" s="94"/>
      <c r="E446" s="104" t="s">
        <v>103</v>
      </c>
      <c r="F446" s="104" t="s">
        <v>287</v>
      </c>
      <c r="G446" s="104"/>
      <c r="H446" s="98" t="str">
        <f t="shared" ref="H446:I446" si="161">H447</f>
        <v>265084,9</v>
      </c>
      <c r="I446" s="98" t="str">
        <f t="shared" si="161"/>
        <v>265084,9</v>
      </c>
      <c r="J446" s="97">
        <f t="shared" si="150"/>
        <v>100</v>
      </c>
      <c r="K446" s="98">
        <f t="shared" si="151"/>
        <v>0</v>
      </c>
    </row>
    <row r="447" spans="1:11" ht="186.75" customHeight="1">
      <c r="A447" s="4"/>
      <c r="B447" s="133" t="s">
        <v>350</v>
      </c>
      <c r="C447" s="57"/>
      <c r="D447" s="60"/>
      <c r="E447" s="60" t="s">
        <v>103</v>
      </c>
      <c r="F447" s="72" t="s">
        <v>287</v>
      </c>
      <c r="G447" s="60" t="s">
        <v>44</v>
      </c>
      <c r="H447" s="60" t="s">
        <v>689</v>
      </c>
      <c r="I447" s="60" t="s">
        <v>689</v>
      </c>
      <c r="J447" s="57">
        <f t="shared" si="150"/>
        <v>100</v>
      </c>
      <c r="K447" s="61">
        <f t="shared" si="151"/>
        <v>0</v>
      </c>
    </row>
    <row r="448" spans="1:11" ht="157.5" customHeight="1">
      <c r="A448" s="4"/>
      <c r="B448" s="180" t="s">
        <v>261</v>
      </c>
      <c r="C448" s="97"/>
      <c r="D448" s="104"/>
      <c r="E448" s="104" t="s">
        <v>103</v>
      </c>
      <c r="F448" s="104" t="s">
        <v>264</v>
      </c>
      <c r="G448" s="104"/>
      <c r="H448" s="98" t="str">
        <f t="shared" ref="H448:I448" si="162">H449</f>
        <v>1703,9</v>
      </c>
      <c r="I448" s="98" t="str">
        <f t="shared" si="162"/>
        <v>1671,2</v>
      </c>
      <c r="J448" s="109">
        <f t="shared" si="150"/>
        <v>98.080873290686071</v>
      </c>
      <c r="K448" s="98">
        <f t="shared" si="151"/>
        <v>-32.700000000000045</v>
      </c>
    </row>
    <row r="449" spans="1:13" ht="63">
      <c r="A449" s="4"/>
      <c r="B449" s="69" t="s">
        <v>60</v>
      </c>
      <c r="C449" s="107"/>
      <c r="D449" s="72"/>
      <c r="E449" s="72" t="s">
        <v>103</v>
      </c>
      <c r="F449" s="72" t="s">
        <v>264</v>
      </c>
      <c r="G449" s="72" t="s">
        <v>48</v>
      </c>
      <c r="H449" s="72" t="s">
        <v>687</v>
      </c>
      <c r="I449" s="72" t="s">
        <v>688</v>
      </c>
      <c r="J449" s="91">
        <f t="shared" si="150"/>
        <v>98.080873290686071</v>
      </c>
      <c r="K449" s="61">
        <f t="shared" si="151"/>
        <v>-32.700000000000045</v>
      </c>
      <c r="L449" s="25"/>
      <c r="M449" s="2"/>
    </row>
    <row r="450" spans="1:13" ht="63">
      <c r="A450" s="4"/>
      <c r="B450" s="180" t="s">
        <v>285</v>
      </c>
      <c r="C450" s="97"/>
      <c r="D450" s="104"/>
      <c r="E450" s="104" t="s">
        <v>103</v>
      </c>
      <c r="F450" s="104" t="s">
        <v>288</v>
      </c>
      <c r="G450" s="104"/>
      <c r="H450" s="109" t="str">
        <f t="shared" ref="H450:I450" si="163">H451</f>
        <v>1899,8</v>
      </c>
      <c r="I450" s="109" t="str">
        <f t="shared" si="163"/>
        <v>1899,8</v>
      </c>
      <c r="J450" s="97">
        <f t="shared" si="150"/>
        <v>100</v>
      </c>
      <c r="K450" s="98">
        <f t="shared" si="151"/>
        <v>0</v>
      </c>
      <c r="M450" s="2"/>
    </row>
    <row r="451" spans="1:13" ht="189" customHeight="1">
      <c r="A451" s="4"/>
      <c r="B451" s="133" t="s">
        <v>350</v>
      </c>
      <c r="C451" s="107"/>
      <c r="D451" s="72"/>
      <c r="E451" s="72" t="s">
        <v>103</v>
      </c>
      <c r="F451" s="72" t="s">
        <v>288</v>
      </c>
      <c r="G451" s="72" t="s">
        <v>44</v>
      </c>
      <c r="H451" s="72" t="s">
        <v>686</v>
      </c>
      <c r="I451" s="72" t="s">
        <v>686</v>
      </c>
      <c r="J451" s="57">
        <f t="shared" si="150"/>
        <v>100</v>
      </c>
      <c r="K451" s="61">
        <f t="shared" si="151"/>
        <v>0</v>
      </c>
      <c r="M451" s="2"/>
    </row>
    <row r="452" spans="1:13" ht="109.5" customHeight="1">
      <c r="A452" s="4"/>
      <c r="B452" s="108" t="s">
        <v>341</v>
      </c>
      <c r="C452" s="97"/>
      <c r="D452" s="104"/>
      <c r="E452" s="104" t="s">
        <v>103</v>
      </c>
      <c r="F452" s="104" t="s">
        <v>330</v>
      </c>
      <c r="G452" s="104"/>
      <c r="H452" s="98" t="str">
        <f>H453</f>
        <v>408,8</v>
      </c>
      <c r="I452" s="98" t="str">
        <f>I453</f>
        <v>408,8</v>
      </c>
      <c r="J452" s="97">
        <f t="shared" si="150"/>
        <v>100</v>
      </c>
      <c r="K452" s="98">
        <f t="shared" si="151"/>
        <v>0</v>
      </c>
      <c r="M452" s="2"/>
    </row>
    <row r="453" spans="1:13" ht="189">
      <c r="A453" s="4"/>
      <c r="B453" s="68" t="s">
        <v>350</v>
      </c>
      <c r="C453" s="107"/>
      <c r="D453" s="72"/>
      <c r="E453" s="72" t="s">
        <v>103</v>
      </c>
      <c r="F453" s="72" t="s">
        <v>330</v>
      </c>
      <c r="G453" s="72" t="s">
        <v>44</v>
      </c>
      <c r="H453" s="72" t="s">
        <v>685</v>
      </c>
      <c r="I453" s="72" t="s">
        <v>685</v>
      </c>
      <c r="J453" s="57">
        <f t="shared" si="150"/>
        <v>100</v>
      </c>
      <c r="K453" s="61">
        <f t="shared" si="151"/>
        <v>0</v>
      </c>
      <c r="L453" s="25"/>
      <c r="M453" s="2"/>
    </row>
    <row r="454" spans="1:13" ht="47.25">
      <c r="A454" s="4"/>
      <c r="B454" s="119" t="s">
        <v>289</v>
      </c>
      <c r="C454" s="60"/>
      <c r="D454" s="60"/>
      <c r="E454" s="60" t="s">
        <v>103</v>
      </c>
      <c r="F454" s="60" t="s">
        <v>291</v>
      </c>
      <c r="G454" s="60"/>
      <c r="H454" s="61" t="str">
        <f>H455</f>
        <v>724,8</v>
      </c>
      <c r="I454" s="61" t="str">
        <f>I455</f>
        <v>724,2</v>
      </c>
      <c r="J454" s="91">
        <f t="shared" si="150"/>
        <v>99.917218543046374</v>
      </c>
      <c r="K454" s="61">
        <f t="shared" si="151"/>
        <v>-0.59999999999990905</v>
      </c>
      <c r="L454" s="39"/>
      <c r="M454" s="2"/>
    </row>
    <row r="455" spans="1:13" ht="63">
      <c r="A455" s="4"/>
      <c r="B455" s="183" t="s">
        <v>50</v>
      </c>
      <c r="C455" s="60"/>
      <c r="D455" s="60"/>
      <c r="E455" s="60" t="s">
        <v>103</v>
      </c>
      <c r="F455" s="60" t="s">
        <v>291</v>
      </c>
      <c r="G455" s="60" t="s">
        <v>45</v>
      </c>
      <c r="H455" s="60" t="s">
        <v>683</v>
      </c>
      <c r="I455" s="60" t="s">
        <v>684</v>
      </c>
      <c r="J455" s="91">
        <f t="shared" si="150"/>
        <v>99.917218543046374</v>
      </c>
      <c r="K455" s="61">
        <f t="shared" si="151"/>
        <v>-0.59999999999990905</v>
      </c>
      <c r="L455" s="39"/>
      <c r="M455" s="2"/>
    </row>
    <row r="456" spans="1:13" ht="94.5">
      <c r="A456" s="4"/>
      <c r="B456" s="111" t="s">
        <v>397</v>
      </c>
      <c r="C456" s="107"/>
      <c r="D456" s="113" t="s">
        <v>127</v>
      </c>
      <c r="E456" s="113"/>
      <c r="F456" s="113"/>
      <c r="G456" s="113"/>
      <c r="H456" s="135">
        <f t="shared" ref="H456:I456" si="164">H457+H460+H465</f>
        <v>666.8</v>
      </c>
      <c r="I456" s="135">
        <f t="shared" si="164"/>
        <v>666.8</v>
      </c>
      <c r="J456" s="56">
        <f t="shared" si="150"/>
        <v>100</v>
      </c>
      <c r="K456" s="58">
        <f t="shared" si="151"/>
        <v>0</v>
      </c>
    </row>
    <row r="457" spans="1:13" ht="47.25" hidden="1">
      <c r="A457" s="4"/>
      <c r="B457" s="70" t="s">
        <v>289</v>
      </c>
      <c r="C457" s="107"/>
      <c r="D457" s="72"/>
      <c r="E457" s="72" t="s">
        <v>127</v>
      </c>
      <c r="F457" s="72" t="s">
        <v>291</v>
      </c>
      <c r="G457" s="72"/>
      <c r="H457" s="72"/>
      <c r="I457" s="72"/>
      <c r="J457" s="57" t="e">
        <f t="shared" si="150"/>
        <v>#DIV/0!</v>
      </c>
      <c r="K457" s="61">
        <f t="shared" si="151"/>
        <v>0</v>
      </c>
    </row>
    <row r="458" spans="1:13" ht="63" hidden="1">
      <c r="A458" s="4"/>
      <c r="B458" s="69" t="s">
        <v>38</v>
      </c>
      <c r="C458" s="107"/>
      <c r="D458" s="72"/>
      <c r="E458" s="72" t="s">
        <v>127</v>
      </c>
      <c r="F458" s="72" t="s">
        <v>291</v>
      </c>
      <c r="G458" s="72" t="s">
        <v>39</v>
      </c>
      <c r="H458" s="72"/>
      <c r="I458" s="72"/>
      <c r="J458" s="57" t="e">
        <f t="shared" si="150"/>
        <v>#DIV/0!</v>
      </c>
      <c r="K458" s="61">
        <f t="shared" si="151"/>
        <v>0</v>
      </c>
    </row>
    <row r="459" spans="1:13" ht="110.25" hidden="1">
      <c r="A459" s="4"/>
      <c r="B459" s="70" t="s">
        <v>58</v>
      </c>
      <c r="C459" s="107"/>
      <c r="D459" s="72"/>
      <c r="E459" s="72" t="s">
        <v>127</v>
      </c>
      <c r="F459" s="72" t="s">
        <v>291</v>
      </c>
      <c r="G459" s="72" t="s">
        <v>55</v>
      </c>
      <c r="H459" s="72"/>
      <c r="I459" s="72"/>
      <c r="J459" s="57" t="e">
        <f t="shared" si="150"/>
        <v>#DIV/0!</v>
      </c>
      <c r="K459" s="61">
        <f t="shared" si="151"/>
        <v>0</v>
      </c>
      <c r="L459" s="18"/>
      <c r="M459" s="2"/>
    </row>
    <row r="460" spans="1:13" ht="158.25" customHeight="1">
      <c r="A460" s="4"/>
      <c r="B460" s="92" t="s">
        <v>143</v>
      </c>
      <c r="C460" s="97"/>
      <c r="D460" s="104"/>
      <c r="E460" s="94" t="s">
        <v>127</v>
      </c>
      <c r="F460" s="94" t="s">
        <v>145</v>
      </c>
      <c r="G460" s="94"/>
      <c r="H460" s="122">
        <f t="shared" ref="H460:I460" si="165">H461</f>
        <v>391.8</v>
      </c>
      <c r="I460" s="122">
        <f t="shared" si="165"/>
        <v>391.8</v>
      </c>
      <c r="J460" s="93">
        <f t="shared" si="150"/>
        <v>100</v>
      </c>
      <c r="K460" s="122">
        <f t="shared" si="151"/>
        <v>0</v>
      </c>
      <c r="L460" s="23"/>
      <c r="M460" s="2"/>
    </row>
    <row r="461" spans="1:13" ht="141.75">
      <c r="A461" s="4"/>
      <c r="B461" s="115" t="s">
        <v>290</v>
      </c>
      <c r="C461" s="107"/>
      <c r="D461" s="72"/>
      <c r="E461" s="72" t="s">
        <v>127</v>
      </c>
      <c r="F461" s="72" t="s">
        <v>292</v>
      </c>
      <c r="G461" s="72"/>
      <c r="H461" s="106">
        <f t="shared" ref="H461:I461" si="166">H462+H463</f>
        <v>391.8</v>
      </c>
      <c r="I461" s="106">
        <f t="shared" si="166"/>
        <v>391.8</v>
      </c>
      <c r="J461" s="57">
        <f t="shared" si="150"/>
        <v>100</v>
      </c>
      <c r="K461" s="61">
        <f t="shared" si="151"/>
        <v>0</v>
      </c>
      <c r="L461" s="23"/>
      <c r="M461" s="2"/>
    </row>
    <row r="462" spans="1:13" ht="78.75">
      <c r="A462" s="4"/>
      <c r="B462" s="69" t="s">
        <v>348</v>
      </c>
      <c r="C462" s="107"/>
      <c r="D462" s="72"/>
      <c r="E462" s="72" t="s">
        <v>127</v>
      </c>
      <c r="F462" s="72" t="s">
        <v>292</v>
      </c>
      <c r="G462" s="72" t="s">
        <v>37</v>
      </c>
      <c r="H462" s="72" t="s">
        <v>556</v>
      </c>
      <c r="I462" s="72" t="s">
        <v>556</v>
      </c>
      <c r="J462" s="57">
        <f t="shared" si="150"/>
        <v>100</v>
      </c>
      <c r="K462" s="61">
        <f t="shared" si="151"/>
        <v>0</v>
      </c>
      <c r="L462" s="23"/>
      <c r="M462" s="2"/>
    </row>
    <row r="463" spans="1:13" ht="81" customHeight="1">
      <c r="A463" s="4"/>
      <c r="B463" s="69" t="s">
        <v>349</v>
      </c>
      <c r="C463" s="107"/>
      <c r="D463" s="72"/>
      <c r="E463" s="72" t="s">
        <v>127</v>
      </c>
      <c r="F463" s="72" t="s">
        <v>292</v>
      </c>
      <c r="G463" s="72" t="s">
        <v>39</v>
      </c>
      <c r="H463" s="106" t="str">
        <f t="shared" ref="H463:I463" si="167">H464</f>
        <v>207,3</v>
      </c>
      <c r="I463" s="106" t="str">
        <f t="shared" si="167"/>
        <v>207,3</v>
      </c>
      <c r="J463" s="57">
        <f t="shared" ref="J463:J526" si="168">I463/H463*100</f>
        <v>100</v>
      </c>
      <c r="K463" s="61">
        <f t="shared" ref="K463:K526" si="169">I463-H463</f>
        <v>0</v>
      </c>
      <c r="L463" s="23"/>
      <c r="M463" s="2"/>
    </row>
    <row r="464" spans="1:13" ht="110.25">
      <c r="A464" s="4"/>
      <c r="B464" s="70" t="s">
        <v>58</v>
      </c>
      <c r="C464" s="107"/>
      <c r="D464" s="72"/>
      <c r="E464" s="72" t="s">
        <v>127</v>
      </c>
      <c r="F464" s="72" t="s">
        <v>292</v>
      </c>
      <c r="G464" s="72" t="s">
        <v>55</v>
      </c>
      <c r="H464" s="72" t="s">
        <v>743</v>
      </c>
      <c r="I464" s="72" t="s">
        <v>743</v>
      </c>
      <c r="J464" s="57">
        <f t="shared" si="168"/>
        <v>100</v>
      </c>
      <c r="K464" s="61">
        <f t="shared" si="169"/>
        <v>0</v>
      </c>
      <c r="L464" s="23"/>
      <c r="M464" s="2"/>
    </row>
    <row r="465" spans="1:13" ht="141" customHeight="1">
      <c r="A465" s="4"/>
      <c r="B465" s="92" t="s">
        <v>430</v>
      </c>
      <c r="C465" s="97"/>
      <c r="D465" s="104"/>
      <c r="E465" s="94" t="s">
        <v>127</v>
      </c>
      <c r="F465" s="94" t="s">
        <v>176</v>
      </c>
      <c r="G465" s="94"/>
      <c r="H465" s="122" t="str">
        <f>H466</f>
        <v>275</v>
      </c>
      <c r="I465" s="122" t="str">
        <f t="shared" ref="I465" si="170">I466</f>
        <v>275</v>
      </c>
      <c r="J465" s="93">
        <f t="shared" si="168"/>
        <v>100</v>
      </c>
      <c r="K465" s="122">
        <f t="shared" si="169"/>
        <v>0</v>
      </c>
      <c r="L465" s="23"/>
      <c r="M465" s="2"/>
    </row>
    <row r="466" spans="1:13" ht="63">
      <c r="A466" s="4"/>
      <c r="B466" s="99" t="s">
        <v>173</v>
      </c>
      <c r="C466" s="66"/>
      <c r="D466" s="102"/>
      <c r="E466" s="102" t="s">
        <v>127</v>
      </c>
      <c r="F466" s="102" t="s">
        <v>177</v>
      </c>
      <c r="G466" s="102"/>
      <c r="H466" s="67" t="str">
        <f t="shared" ref="H466:I466" si="171">H467</f>
        <v>275</v>
      </c>
      <c r="I466" s="67" t="str">
        <f t="shared" si="171"/>
        <v>275</v>
      </c>
      <c r="J466" s="66">
        <f t="shared" si="168"/>
        <v>100</v>
      </c>
      <c r="K466" s="67">
        <f t="shared" si="169"/>
        <v>0</v>
      </c>
      <c r="L466" s="23"/>
      <c r="M466" s="2"/>
    </row>
    <row r="467" spans="1:13" ht="185.25" customHeight="1">
      <c r="A467" s="4"/>
      <c r="B467" s="133" t="s">
        <v>350</v>
      </c>
      <c r="C467" s="107"/>
      <c r="D467" s="72"/>
      <c r="E467" s="72" t="s">
        <v>127</v>
      </c>
      <c r="F467" s="72" t="s">
        <v>177</v>
      </c>
      <c r="G467" s="72" t="s">
        <v>44</v>
      </c>
      <c r="H467" s="72" t="s">
        <v>553</v>
      </c>
      <c r="I467" s="72" t="s">
        <v>553</v>
      </c>
      <c r="J467" s="57">
        <f t="shared" si="168"/>
        <v>100</v>
      </c>
      <c r="K467" s="61">
        <f t="shared" si="169"/>
        <v>0</v>
      </c>
      <c r="L467" s="23"/>
      <c r="M467" s="2"/>
    </row>
    <row r="468" spans="1:13" ht="47.25">
      <c r="A468" s="4">
        <v>172</v>
      </c>
      <c r="B468" s="156" t="s">
        <v>268</v>
      </c>
      <c r="C468" s="56"/>
      <c r="D468" s="59"/>
      <c r="E468" s="59" t="s">
        <v>104</v>
      </c>
      <c r="F468" s="59"/>
      <c r="G468" s="59"/>
      <c r="H468" s="58">
        <f t="shared" ref="H468:I468" si="172">H469+H472</f>
        <v>3701.2</v>
      </c>
      <c r="I468" s="58">
        <f t="shared" si="172"/>
        <v>3700</v>
      </c>
      <c r="J468" s="118">
        <f t="shared" si="168"/>
        <v>99.967578082783973</v>
      </c>
      <c r="K468" s="58">
        <f t="shared" si="169"/>
        <v>-1.1999999999998181</v>
      </c>
    </row>
    <row r="469" spans="1:13" ht="140.25" customHeight="1">
      <c r="A469" s="4"/>
      <c r="B469" s="92" t="s">
        <v>172</v>
      </c>
      <c r="C469" s="97"/>
      <c r="D469" s="104"/>
      <c r="E469" s="94" t="s">
        <v>104</v>
      </c>
      <c r="F469" s="94" t="s">
        <v>176</v>
      </c>
      <c r="G469" s="94"/>
      <c r="H469" s="122" t="str">
        <f t="shared" ref="H469:I470" si="173">H470</f>
        <v>3367,2</v>
      </c>
      <c r="I469" s="122" t="str">
        <f t="shared" si="173"/>
        <v>3367,2</v>
      </c>
      <c r="J469" s="93">
        <f t="shared" si="168"/>
        <v>100</v>
      </c>
      <c r="K469" s="122">
        <f t="shared" si="169"/>
        <v>0</v>
      </c>
    </row>
    <row r="470" spans="1:13" ht="63">
      <c r="A470" s="4"/>
      <c r="B470" s="99" t="s">
        <v>173</v>
      </c>
      <c r="C470" s="66"/>
      <c r="D470" s="102"/>
      <c r="E470" s="102" t="s">
        <v>104</v>
      </c>
      <c r="F470" s="102" t="s">
        <v>177</v>
      </c>
      <c r="G470" s="102"/>
      <c r="H470" s="67" t="str">
        <f t="shared" si="173"/>
        <v>3367,2</v>
      </c>
      <c r="I470" s="67" t="str">
        <f t="shared" si="173"/>
        <v>3367,2</v>
      </c>
      <c r="J470" s="66">
        <f t="shared" si="168"/>
        <v>100</v>
      </c>
      <c r="K470" s="67">
        <f t="shared" si="169"/>
        <v>0</v>
      </c>
    </row>
    <row r="471" spans="1:13" ht="63">
      <c r="A471" s="4">
        <v>176</v>
      </c>
      <c r="B471" s="69" t="s">
        <v>8</v>
      </c>
      <c r="C471" s="160"/>
      <c r="D471" s="113"/>
      <c r="E471" s="72" t="s">
        <v>104</v>
      </c>
      <c r="F471" s="72" t="s">
        <v>177</v>
      </c>
      <c r="G471" s="60" t="s">
        <v>45</v>
      </c>
      <c r="H471" s="60" t="s">
        <v>554</v>
      </c>
      <c r="I471" s="60" t="s">
        <v>554</v>
      </c>
      <c r="J471" s="57">
        <f t="shared" si="168"/>
        <v>100</v>
      </c>
      <c r="K471" s="61">
        <f t="shared" si="169"/>
        <v>0</v>
      </c>
    </row>
    <row r="472" spans="1:13" ht="209.25" customHeight="1">
      <c r="A472" s="4">
        <v>177</v>
      </c>
      <c r="B472" s="92" t="s">
        <v>276</v>
      </c>
      <c r="C472" s="97"/>
      <c r="D472" s="104"/>
      <c r="E472" s="94" t="s">
        <v>104</v>
      </c>
      <c r="F472" s="94" t="s">
        <v>278</v>
      </c>
      <c r="G472" s="94"/>
      <c r="H472" s="122">
        <f t="shared" ref="H472:I472" si="174">H473+H476+H479+H482</f>
        <v>334</v>
      </c>
      <c r="I472" s="122">
        <f t="shared" si="174"/>
        <v>332.8</v>
      </c>
      <c r="J472" s="121">
        <f t="shared" si="168"/>
        <v>99.640718562874255</v>
      </c>
      <c r="K472" s="122">
        <f t="shared" si="169"/>
        <v>-1.1999999999999886</v>
      </c>
    </row>
    <row r="473" spans="1:13" ht="63">
      <c r="A473" s="4">
        <v>178</v>
      </c>
      <c r="B473" s="99" t="s">
        <v>293</v>
      </c>
      <c r="C473" s="66"/>
      <c r="D473" s="102"/>
      <c r="E473" s="102" t="s">
        <v>104</v>
      </c>
      <c r="F473" s="102" t="s">
        <v>294</v>
      </c>
      <c r="G473" s="102"/>
      <c r="H473" s="67" t="str">
        <f t="shared" ref="H473:I474" si="175">H474</f>
        <v>75</v>
      </c>
      <c r="I473" s="67" t="str">
        <f t="shared" si="175"/>
        <v>73,8</v>
      </c>
      <c r="J473" s="66">
        <f t="shared" si="168"/>
        <v>98.4</v>
      </c>
      <c r="K473" s="67">
        <f t="shared" si="169"/>
        <v>-1.2000000000000028</v>
      </c>
    </row>
    <row r="474" spans="1:13" ht="78" customHeight="1">
      <c r="A474" s="4"/>
      <c r="B474" s="69" t="s">
        <v>349</v>
      </c>
      <c r="C474" s="57"/>
      <c r="D474" s="60"/>
      <c r="E474" s="72" t="s">
        <v>104</v>
      </c>
      <c r="F474" s="60" t="s">
        <v>294</v>
      </c>
      <c r="G474" s="60" t="s">
        <v>39</v>
      </c>
      <c r="H474" s="106" t="str">
        <f t="shared" si="175"/>
        <v>75</v>
      </c>
      <c r="I474" s="106" t="str">
        <f t="shared" si="175"/>
        <v>73,8</v>
      </c>
      <c r="J474" s="57">
        <f t="shared" si="168"/>
        <v>98.4</v>
      </c>
      <c r="K474" s="61">
        <f t="shared" si="169"/>
        <v>-1.2000000000000028</v>
      </c>
    </row>
    <row r="475" spans="1:13" ht="110.25">
      <c r="A475" s="4">
        <v>179</v>
      </c>
      <c r="B475" s="70" t="s">
        <v>58</v>
      </c>
      <c r="C475" s="71"/>
      <c r="D475" s="60"/>
      <c r="E475" s="72" t="s">
        <v>104</v>
      </c>
      <c r="F475" s="60" t="s">
        <v>294</v>
      </c>
      <c r="G475" s="60" t="s">
        <v>55</v>
      </c>
      <c r="H475" s="60" t="s">
        <v>552</v>
      </c>
      <c r="I475" s="60" t="s">
        <v>555</v>
      </c>
      <c r="J475" s="57">
        <f t="shared" si="168"/>
        <v>98.4</v>
      </c>
      <c r="K475" s="61">
        <f t="shared" si="169"/>
        <v>-1.2000000000000028</v>
      </c>
    </row>
    <row r="476" spans="1:13" ht="141.75">
      <c r="A476" s="4">
        <v>182</v>
      </c>
      <c r="B476" s="161" t="s">
        <v>295</v>
      </c>
      <c r="C476" s="66"/>
      <c r="D476" s="102"/>
      <c r="E476" s="102" t="s">
        <v>104</v>
      </c>
      <c r="F476" s="102" t="s">
        <v>298</v>
      </c>
      <c r="G476" s="102"/>
      <c r="H476" s="67" t="str">
        <f t="shared" ref="H476:I477" si="176">H477</f>
        <v>53</v>
      </c>
      <c r="I476" s="67" t="str">
        <f t="shared" si="176"/>
        <v>53</v>
      </c>
      <c r="J476" s="66">
        <f t="shared" si="168"/>
        <v>100</v>
      </c>
      <c r="K476" s="67">
        <f t="shared" si="169"/>
        <v>0</v>
      </c>
    </row>
    <row r="477" spans="1:13" ht="77.25" customHeight="1">
      <c r="A477" s="4"/>
      <c r="B477" s="69" t="s">
        <v>349</v>
      </c>
      <c r="C477" s="57"/>
      <c r="D477" s="60"/>
      <c r="E477" s="60" t="s">
        <v>104</v>
      </c>
      <c r="F477" s="60" t="s">
        <v>298</v>
      </c>
      <c r="G477" s="60" t="s">
        <v>39</v>
      </c>
      <c r="H477" s="106" t="str">
        <f t="shared" si="176"/>
        <v>53</v>
      </c>
      <c r="I477" s="106" t="str">
        <f t="shared" si="176"/>
        <v>53</v>
      </c>
      <c r="J477" s="57">
        <f t="shared" si="168"/>
        <v>100</v>
      </c>
      <c r="K477" s="61">
        <f t="shared" si="169"/>
        <v>0</v>
      </c>
    </row>
    <row r="478" spans="1:13" ht="110.25">
      <c r="A478" s="4"/>
      <c r="B478" s="70" t="s">
        <v>58</v>
      </c>
      <c r="C478" s="57"/>
      <c r="D478" s="60"/>
      <c r="E478" s="60" t="s">
        <v>104</v>
      </c>
      <c r="F478" s="60" t="s">
        <v>298</v>
      </c>
      <c r="G478" s="60" t="s">
        <v>55</v>
      </c>
      <c r="H478" s="60" t="s">
        <v>551</v>
      </c>
      <c r="I478" s="60" t="s">
        <v>551</v>
      </c>
      <c r="J478" s="57">
        <f t="shared" si="168"/>
        <v>100</v>
      </c>
      <c r="K478" s="61">
        <f t="shared" si="169"/>
        <v>0</v>
      </c>
    </row>
    <row r="479" spans="1:13" ht="79.5" customHeight="1">
      <c r="A479" s="4"/>
      <c r="B479" s="161" t="s">
        <v>296</v>
      </c>
      <c r="C479" s="66"/>
      <c r="D479" s="102"/>
      <c r="E479" s="102" t="s">
        <v>104</v>
      </c>
      <c r="F479" s="102" t="s">
        <v>299</v>
      </c>
      <c r="G479" s="102"/>
      <c r="H479" s="67" t="str">
        <f t="shared" ref="H479:I480" si="177">H480</f>
        <v>36,6</v>
      </c>
      <c r="I479" s="67" t="str">
        <f t="shared" si="177"/>
        <v>36,6</v>
      </c>
      <c r="J479" s="66">
        <f t="shared" si="168"/>
        <v>100</v>
      </c>
      <c r="K479" s="67">
        <f t="shared" si="169"/>
        <v>0</v>
      </c>
    </row>
    <row r="480" spans="1:13" ht="76.5" customHeight="1">
      <c r="A480" s="4"/>
      <c r="B480" s="69" t="s">
        <v>349</v>
      </c>
      <c r="C480" s="57"/>
      <c r="D480" s="60"/>
      <c r="E480" s="60" t="s">
        <v>104</v>
      </c>
      <c r="F480" s="60" t="s">
        <v>299</v>
      </c>
      <c r="G480" s="60" t="s">
        <v>39</v>
      </c>
      <c r="H480" s="106" t="str">
        <f t="shared" si="177"/>
        <v>36,6</v>
      </c>
      <c r="I480" s="106" t="str">
        <f t="shared" si="177"/>
        <v>36,6</v>
      </c>
      <c r="J480" s="57">
        <f t="shared" si="168"/>
        <v>100</v>
      </c>
      <c r="K480" s="61">
        <f t="shared" si="169"/>
        <v>0</v>
      </c>
    </row>
    <row r="481" spans="1:11" ht="110.25">
      <c r="A481" s="4"/>
      <c r="B481" s="70" t="s">
        <v>58</v>
      </c>
      <c r="C481" s="57"/>
      <c r="D481" s="60"/>
      <c r="E481" s="60" t="s">
        <v>104</v>
      </c>
      <c r="F481" s="60" t="s">
        <v>299</v>
      </c>
      <c r="G481" s="60" t="s">
        <v>55</v>
      </c>
      <c r="H481" s="60" t="s">
        <v>550</v>
      </c>
      <c r="I481" s="60" t="s">
        <v>550</v>
      </c>
      <c r="J481" s="57">
        <f t="shared" si="168"/>
        <v>100</v>
      </c>
      <c r="K481" s="61">
        <f t="shared" si="169"/>
        <v>0</v>
      </c>
    </row>
    <row r="482" spans="1:11" ht="78.75">
      <c r="A482" s="4"/>
      <c r="B482" s="161" t="s">
        <v>297</v>
      </c>
      <c r="C482" s="66"/>
      <c r="D482" s="102"/>
      <c r="E482" s="102" t="s">
        <v>104</v>
      </c>
      <c r="F482" s="102" t="s">
        <v>300</v>
      </c>
      <c r="G482" s="102"/>
      <c r="H482" s="67" t="str">
        <f t="shared" ref="H482:I483" si="178">H483</f>
        <v>169,4</v>
      </c>
      <c r="I482" s="67" t="str">
        <f t="shared" si="178"/>
        <v>169,4</v>
      </c>
      <c r="J482" s="66">
        <f t="shared" si="168"/>
        <v>100</v>
      </c>
      <c r="K482" s="67">
        <f t="shared" si="169"/>
        <v>0</v>
      </c>
    </row>
    <row r="483" spans="1:11" ht="76.5" customHeight="1">
      <c r="A483" s="4"/>
      <c r="B483" s="69" t="s">
        <v>349</v>
      </c>
      <c r="C483" s="57"/>
      <c r="D483" s="60"/>
      <c r="E483" s="60" t="s">
        <v>104</v>
      </c>
      <c r="F483" s="60" t="s">
        <v>300</v>
      </c>
      <c r="G483" s="60" t="s">
        <v>39</v>
      </c>
      <c r="H483" s="106" t="str">
        <f t="shared" si="178"/>
        <v>169,4</v>
      </c>
      <c r="I483" s="106" t="str">
        <f t="shared" si="178"/>
        <v>169,4</v>
      </c>
      <c r="J483" s="57">
        <f t="shared" si="168"/>
        <v>100</v>
      </c>
      <c r="K483" s="61">
        <f t="shared" si="169"/>
        <v>0</v>
      </c>
    </row>
    <row r="484" spans="1:11" ht="110.25">
      <c r="A484" s="4"/>
      <c r="B484" s="70" t="s">
        <v>58</v>
      </c>
      <c r="C484" s="57"/>
      <c r="D484" s="60"/>
      <c r="E484" s="60" t="s">
        <v>104</v>
      </c>
      <c r="F484" s="60" t="s">
        <v>300</v>
      </c>
      <c r="G484" s="60" t="s">
        <v>55</v>
      </c>
      <c r="H484" s="60" t="s">
        <v>549</v>
      </c>
      <c r="I484" s="60" t="s">
        <v>549</v>
      </c>
      <c r="J484" s="57">
        <f t="shared" si="168"/>
        <v>100</v>
      </c>
      <c r="K484" s="61">
        <f t="shared" si="169"/>
        <v>0</v>
      </c>
    </row>
    <row r="485" spans="1:11" ht="47.25">
      <c r="A485" s="4"/>
      <c r="B485" s="156" t="s">
        <v>269</v>
      </c>
      <c r="C485" s="56"/>
      <c r="D485" s="59"/>
      <c r="E485" s="59" t="s">
        <v>105</v>
      </c>
      <c r="F485" s="59"/>
      <c r="G485" s="59"/>
      <c r="H485" s="135">
        <f>H486+H490</f>
        <v>26181.5</v>
      </c>
      <c r="I485" s="135">
        <f t="shared" ref="I485" si="179">I486+I490</f>
        <v>26181.5</v>
      </c>
      <c r="J485" s="56">
        <f t="shared" si="168"/>
        <v>100</v>
      </c>
      <c r="K485" s="58">
        <f t="shared" si="169"/>
        <v>0</v>
      </c>
    </row>
    <row r="486" spans="1:11" ht="146.25" customHeight="1">
      <c r="A486" s="4"/>
      <c r="B486" s="92" t="s">
        <v>430</v>
      </c>
      <c r="C486" s="93"/>
      <c r="D486" s="104"/>
      <c r="E486" s="94" t="s">
        <v>105</v>
      </c>
      <c r="F486" s="94" t="s">
        <v>176</v>
      </c>
      <c r="G486" s="94"/>
      <c r="H486" s="122">
        <f t="shared" ref="H486:I486" si="180">H487</f>
        <v>24148.2</v>
      </c>
      <c r="I486" s="122">
        <f t="shared" si="180"/>
        <v>24148.2</v>
      </c>
      <c r="J486" s="93">
        <f t="shared" si="168"/>
        <v>100</v>
      </c>
      <c r="K486" s="122">
        <f t="shared" si="169"/>
        <v>0</v>
      </c>
    </row>
    <row r="487" spans="1:11" ht="63">
      <c r="A487" s="4"/>
      <c r="B487" s="99" t="s">
        <v>173</v>
      </c>
      <c r="C487" s="66"/>
      <c r="D487" s="102"/>
      <c r="E487" s="102" t="s">
        <v>105</v>
      </c>
      <c r="F487" s="102" t="s">
        <v>177</v>
      </c>
      <c r="G487" s="102"/>
      <c r="H487" s="67">
        <f t="shared" ref="H487:I487" si="181">H488+H489</f>
        <v>24148.2</v>
      </c>
      <c r="I487" s="67">
        <f t="shared" si="181"/>
        <v>24148.2</v>
      </c>
      <c r="J487" s="66">
        <f t="shared" si="168"/>
        <v>100</v>
      </c>
      <c r="K487" s="67">
        <f t="shared" si="169"/>
        <v>0</v>
      </c>
    </row>
    <row r="488" spans="1:11" ht="189" customHeight="1">
      <c r="A488" s="4"/>
      <c r="B488" s="133" t="s">
        <v>350</v>
      </c>
      <c r="C488" s="57"/>
      <c r="D488" s="60"/>
      <c r="E488" s="60" t="s">
        <v>105</v>
      </c>
      <c r="F488" s="72" t="s">
        <v>177</v>
      </c>
      <c r="G488" s="60" t="s">
        <v>44</v>
      </c>
      <c r="H488" s="60" t="s">
        <v>548</v>
      </c>
      <c r="I488" s="60" t="s">
        <v>548</v>
      </c>
      <c r="J488" s="57">
        <f t="shared" si="168"/>
        <v>100</v>
      </c>
      <c r="K488" s="61">
        <f t="shared" si="169"/>
        <v>0</v>
      </c>
    </row>
    <row r="489" spans="1:11" ht="63">
      <c r="A489" s="4"/>
      <c r="B489" s="69" t="s">
        <v>47</v>
      </c>
      <c r="C489" s="57"/>
      <c r="D489" s="60"/>
      <c r="E489" s="60" t="s">
        <v>105</v>
      </c>
      <c r="F489" s="72" t="s">
        <v>177</v>
      </c>
      <c r="G489" s="60" t="s">
        <v>45</v>
      </c>
      <c r="H489" s="60" t="s">
        <v>547</v>
      </c>
      <c r="I489" s="60" t="s">
        <v>547</v>
      </c>
      <c r="J489" s="57">
        <f t="shared" si="168"/>
        <v>100</v>
      </c>
      <c r="K489" s="61">
        <f t="shared" si="169"/>
        <v>0</v>
      </c>
    </row>
    <row r="490" spans="1:11" ht="170.25" customHeight="1">
      <c r="A490" s="4"/>
      <c r="B490" s="103" t="s">
        <v>301</v>
      </c>
      <c r="C490" s="105"/>
      <c r="D490" s="104"/>
      <c r="E490" s="104" t="s">
        <v>105</v>
      </c>
      <c r="F490" s="104" t="s">
        <v>302</v>
      </c>
      <c r="G490" s="104"/>
      <c r="H490" s="98">
        <f>H491+H492</f>
        <v>2033.3</v>
      </c>
      <c r="I490" s="98">
        <f t="shared" ref="I490" si="182">I491+I492</f>
        <v>2033.3</v>
      </c>
      <c r="J490" s="97">
        <f t="shared" si="168"/>
        <v>100</v>
      </c>
      <c r="K490" s="98">
        <f t="shared" si="169"/>
        <v>0</v>
      </c>
    </row>
    <row r="491" spans="1:11" ht="78.75">
      <c r="A491" s="4"/>
      <c r="B491" s="69" t="s">
        <v>348</v>
      </c>
      <c r="C491" s="56"/>
      <c r="D491" s="59"/>
      <c r="E491" s="60" t="s">
        <v>105</v>
      </c>
      <c r="F491" s="72" t="s">
        <v>302</v>
      </c>
      <c r="G491" s="60" t="s">
        <v>37</v>
      </c>
      <c r="H491" s="60" t="s">
        <v>546</v>
      </c>
      <c r="I491" s="60" t="s">
        <v>546</v>
      </c>
      <c r="J491" s="57">
        <f t="shared" si="168"/>
        <v>100</v>
      </c>
      <c r="K491" s="61">
        <f t="shared" si="169"/>
        <v>0</v>
      </c>
    </row>
    <row r="492" spans="1:11" ht="76.5" customHeight="1">
      <c r="A492" s="4">
        <v>183</v>
      </c>
      <c r="B492" s="69" t="s">
        <v>349</v>
      </c>
      <c r="C492" s="57"/>
      <c r="D492" s="60"/>
      <c r="E492" s="60" t="s">
        <v>105</v>
      </c>
      <c r="F492" s="72" t="s">
        <v>302</v>
      </c>
      <c r="G492" s="60" t="s">
        <v>39</v>
      </c>
      <c r="H492" s="106" t="str">
        <f t="shared" ref="H492:I492" si="183">H493</f>
        <v>351</v>
      </c>
      <c r="I492" s="106" t="str">
        <f t="shared" si="183"/>
        <v>351</v>
      </c>
      <c r="J492" s="57">
        <f t="shared" si="168"/>
        <v>100</v>
      </c>
      <c r="K492" s="61">
        <f t="shared" si="169"/>
        <v>0</v>
      </c>
    </row>
    <row r="493" spans="1:11" ht="110.25">
      <c r="A493" s="4">
        <v>184</v>
      </c>
      <c r="B493" s="70" t="s">
        <v>58</v>
      </c>
      <c r="C493" s="160"/>
      <c r="D493" s="113"/>
      <c r="E493" s="72" t="s">
        <v>105</v>
      </c>
      <c r="F493" s="72" t="s">
        <v>302</v>
      </c>
      <c r="G493" s="60" t="s">
        <v>55</v>
      </c>
      <c r="H493" s="60" t="s">
        <v>545</v>
      </c>
      <c r="I493" s="60" t="s">
        <v>545</v>
      </c>
      <c r="J493" s="57">
        <f t="shared" si="168"/>
        <v>100</v>
      </c>
      <c r="K493" s="61">
        <f t="shared" si="169"/>
        <v>0</v>
      </c>
    </row>
    <row r="494" spans="1:11" ht="31.5">
      <c r="A494" s="6"/>
      <c r="B494" s="136" t="s">
        <v>398</v>
      </c>
      <c r="C494" s="85"/>
      <c r="D494" s="86"/>
      <c r="E494" s="194" t="s">
        <v>106</v>
      </c>
      <c r="F494" s="195"/>
      <c r="G494" s="195"/>
      <c r="H494" s="88">
        <f>H495</f>
        <v>227573.8</v>
      </c>
      <c r="I494" s="90">
        <f>I495</f>
        <v>224123.09999999998</v>
      </c>
      <c r="J494" s="89">
        <f t="shared" si="168"/>
        <v>98.483700672045728</v>
      </c>
      <c r="K494" s="90">
        <f t="shared" si="169"/>
        <v>-3450.7000000000116</v>
      </c>
    </row>
    <row r="495" spans="1:11">
      <c r="A495" s="8"/>
      <c r="B495" s="156" t="s">
        <v>399</v>
      </c>
      <c r="C495" s="56"/>
      <c r="D495" s="59"/>
      <c r="E495" s="59" t="s">
        <v>107</v>
      </c>
      <c r="F495" s="60"/>
      <c r="G495" s="60"/>
      <c r="H495" s="58">
        <f>H496+H505+H507+H510+H519+H524+H522</f>
        <v>227573.8</v>
      </c>
      <c r="I495" s="58">
        <f t="shared" ref="I495" si="184">I496+I505+I507+I510+I519+I524+I522</f>
        <v>224123.09999999998</v>
      </c>
      <c r="J495" s="118">
        <f t="shared" si="168"/>
        <v>98.483700672045728</v>
      </c>
      <c r="K495" s="58">
        <f t="shared" si="169"/>
        <v>-3450.7000000000116</v>
      </c>
    </row>
    <row r="496" spans="1:11" ht="108" customHeight="1">
      <c r="A496" s="8"/>
      <c r="B496" s="144" t="s">
        <v>426</v>
      </c>
      <c r="C496" s="97"/>
      <c r="D496" s="104"/>
      <c r="E496" s="94" t="s">
        <v>107</v>
      </c>
      <c r="F496" s="94" t="s">
        <v>161</v>
      </c>
      <c r="G496" s="94"/>
      <c r="H496" s="122">
        <f t="shared" ref="H496:I496" si="185">H497+H499+H502</f>
        <v>83653</v>
      </c>
      <c r="I496" s="122">
        <f t="shared" si="185"/>
        <v>83458.399999999994</v>
      </c>
      <c r="J496" s="121">
        <f t="shared" si="168"/>
        <v>99.767372359628453</v>
      </c>
      <c r="K496" s="122">
        <f t="shared" si="169"/>
        <v>-194.60000000000582</v>
      </c>
    </row>
    <row r="497" spans="1:12" ht="31.5">
      <c r="A497" s="8"/>
      <c r="B497" s="161" t="s">
        <v>303</v>
      </c>
      <c r="C497" s="66"/>
      <c r="D497" s="102"/>
      <c r="E497" s="102" t="s">
        <v>107</v>
      </c>
      <c r="F497" s="102" t="s">
        <v>311</v>
      </c>
      <c r="G497" s="102"/>
      <c r="H497" s="67" t="str">
        <f t="shared" ref="H497:I497" si="186">H498</f>
        <v>38582,9</v>
      </c>
      <c r="I497" s="67" t="str">
        <f t="shared" si="186"/>
        <v>38582,9</v>
      </c>
      <c r="J497" s="123">
        <f t="shared" si="168"/>
        <v>100</v>
      </c>
      <c r="K497" s="67">
        <f t="shared" si="169"/>
        <v>0</v>
      </c>
    </row>
    <row r="498" spans="1:12" ht="192.75" customHeight="1">
      <c r="A498" s="8"/>
      <c r="B498" s="68" t="s">
        <v>350</v>
      </c>
      <c r="C498" s="71"/>
      <c r="D498" s="60"/>
      <c r="E498" s="60" t="s">
        <v>107</v>
      </c>
      <c r="F498" s="60" t="s">
        <v>311</v>
      </c>
      <c r="G498" s="60" t="s">
        <v>44</v>
      </c>
      <c r="H498" s="60" t="s">
        <v>540</v>
      </c>
      <c r="I498" s="60" t="s">
        <v>540</v>
      </c>
      <c r="J498" s="57">
        <f t="shared" si="168"/>
        <v>100</v>
      </c>
      <c r="K498" s="61">
        <f t="shared" si="169"/>
        <v>0</v>
      </c>
    </row>
    <row r="499" spans="1:12" ht="47.25">
      <c r="A499" s="8"/>
      <c r="B499" s="161" t="s">
        <v>304</v>
      </c>
      <c r="C499" s="66"/>
      <c r="D499" s="102"/>
      <c r="E499" s="102" t="s">
        <v>107</v>
      </c>
      <c r="F499" s="102" t="s">
        <v>312</v>
      </c>
      <c r="G499" s="102"/>
      <c r="H499" s="67">
        <f t="shared" ref="H499:I499" si="187">H500+H501</f>
        <v>44784.7</v>
      </c>
      <c r="I499" s="67">
        <f t="shared" si="187"/>
        <v>44623.6</v>
      </c>
      <c r="J499" s="123">
        <f t="shared" si="168"/>
        <v>99.640278934546842</v>
      </c>
      <c r="K499" s="67">
        <f t="shared" si="169"/>
        <v>-161.09999999999854</v>
      </c>
    </row>
    <row r="500" spans="1:12" ht="189" customHeight="1">
      <c r="A500" s="8"/>
      <c r="B500" s="68" t="s">
        <v>350</v>
      </c>
      <c r="C500" s="107"/>
      <c r="D500" s="72"/>
      <c r="E500" s="72" t="s">
        <v>107</v>
      </c>
      <c r="F500" s="60" t="s">
        <v>312</v>
      </c>
      <c r="G500" s="60" t="s">
        <v>44</v>
      </c>
      <c r="H500" s="60" t="s">
        <v>538</v>
      </c>
      <c r="I500" s="60" t="s">
        <v>539</v>
      </c>
      <c r="J500" s="91">
        <f t="shared" si="168"/>
        <v>99.989916666853389</v>
      </c>
      <c r="K500" s="61">
        <f t="shared" si="169"/>
        <v>-4.5</v>
      </c>
      <c r="L500" s="1"/>
    </row>
    <row r="501" spans="1:12" ht="63">
      <c r="A501" s="8"/>
      <c r="B501" s="68" t="s">
        <v>54</v>
      </c>
      <c r="C501" s="107"/>
      <c r="D501" s="72"/>
      <c r="E501" s="72" t="s">
        <v>107</v>
      </c>
      <c r="F501" s="60" t="s">
        <v>312</v>
      </c>
      <c r="G501" s="60" t="s">
        <v>45</v>
      </c>
      <c r="H501" s="60" t="s">
        <v>754</v>
      </c>
      <c r="I501" s="60"/>
      <c r="J501" s="57">
        <f t="shared" si="168"/>
        <v>0</v>
      </c>
      <c r="K501" s="61">
        <f t="shared" si="169"/>
        <v>-156.6</v>
      </c>
      <c r="L501" s="1"/>
    </row>
    <row r="502" spans="1:12" ht="78.75">
      <c r="A502" s="8"/>
      <c r="B502" s="161" t="s">
        <v>305</v>
      </c>
      <c r="C502" s="66"/>
      <c r="D502" s="102"/>
      <c r="E502" s="102" t="s">
        <v>107</v>
      </c>
      <c r="F502" s="102" t="s">
        <v>313</v>
      </c>
      <c r="G502" s="102"/>
      <c r="H502" s="67">
        <f t="shared" ref="H502:I502" si="188">H504+H503</f>
        <v>285.39999999999998</v>
      </c>
      <c r="I502" s="67">
        <f t="shared" si="188"/>
        <v>251.9</v>
      </c>
      <c r="J502" s="123">
        <f t="shared" si="168"/>
        <v>88.262088297126851</v>
      </c>
      <c r="K502" s="67">
        <f t="shared" si="169"/>
        <v>-33.499999999999972</v>
      </c>
      <c r="L502" s="1"/>
    </row>
    <row r="503" spans="1:12" ht="188.25" customHeight="1">
      <c r="A503" s="8"/>
      <c r="B503" s="68" t="s">
        <v>350</v>
      </c>
      <c r="C503" s="107"/>
      <c r="D503" s="72"/>
      <c r="E503" s="72" t="s">
        <v>107</v>
      </c>
      <c r="F503" s="60" t="s">
        <v>313</v>
      </c>
      <c r="G503" s="72" t="s">
        <v>44</v>
      </c>
      <c r="H503" s="72" t="s">
        <v>544</v>
      </c>
      <c r="I503" s="72" t="s">
        <v>535</v>
      </c>
      <c r="J503" s="91">
        <f t="shared" si="168"/>
        <v>88.251692552767821</v>
      </c>
      <c r="K503" s="61">
        <f t="shared" si="169"/>
        <v>-29.5</v>
      </c>
      <c r="L503" s="1"/>
    </row>
    <row r="504" spans="1:12" ht="63">
      <c r="A504" s="8"/>
      <c r="B504" s="68" t="s">
        <v>54</v>
      </c>
      <c r="C504" s="107"/>
      <c r="D504" s="72"/>
      <c r="E504" s="72" t="s">
        <v>107</v>
      </c>
      <c r="F504" s="60" t="s">
        <v>313</v>
      </c>
      <c r="G504" s="60" t="s">
        <v>45</v>
      </c>
      <c r="H504" s="60" t="s">
        <v>534</v>
      </c>
      <c r="I504" s="60" t="s">
        <v>543</v>
      </c>
      <c r="J504" s="91">
        <f t="shared" si="168"/>
        <v>88.338192419825077</v>
      </c>
      <c r="K504" s="61">
        <f t="shared" si="169"/>
        <v>-3.9999999999999964</v>
      </c>
    </row>
    <row r="505" spans="1:12" ht="143.25" customHeight="1">
      <c r="A505" s="8"/>
      <c r="B505" s="103" t="s">
        <v>441</v>
      </c>
      <c r="C505" s="97"/>
      <c r="D505" s="104"/>
      <c r="E505" s="104" t="s">
        <v>107</v>
      </c>
      <c r="F505" s="104" t="s">
        <v>286</v>
      </c>
      <c r="G505" s="104"/>
      <c r="H505" s="98" t="str">
        <f t="shared" ref="H505:I505" si="189">H506</f>
        <v>11,9</v>
      </c>
      <c r="I505" s="98" t="str">
        <f t="shared" si="189"/>
        <v>11,9</v>
      </c>
      <c r="J505" s="97">
        <f t="shared" si="168"/>
        <v>100</v>
      </c>
      <c r="K505" s="98">
        <f t="shared" si="169"/>
        <v>0</v>
      </c>
    </row>
    <row r="506" spans="1:12" ht="157.5">
      <c r="A506" s="8"/>
      <c r="B506" s="68" t="s">
        <v>22</v>
      </c>
      <c r="C506" s="59"/>
      <c r="D506" s="59"/>
      <c r="E506" s="60" t="s">
        <v>107</v>
      </c>
      <c r="F506" s="72" t="s">
        <v>286</v>
      </c>
      <c r="G506" s="60" t="s">
        <v>44</v>
      </c>
      <c r="H506" s="60" t="s">
        <v>532</v>
      </c>
      <c r="I506" s="60" t="s">
        <v>532</v>
      </c>
      <c r="J506" s="57">
        <f t="shared" si="168"/>
        <v>100</v>
      </c>
      <c r="K506" s="61">
        <f t="shared" si="169"/>
        <v>0</v>
      </c>
    </row>
    <row r="507" spans="1:12" ht="157.5" hidden="1">
      <c r="A507" s="8"/>
      <c r="B507" s="92" t="s">
        <v>170</v>
      </c>
      <c r="C507" s="104"/>
      <c r="D507" s="104"/>
      <c r="E507" s="94" t="s">
        <v>107</v>
      </c>
      <c r="F507" s="94" t="s">
        <v>174</v>
      </c>
      <c r="G507" s="94"/>
      <c r="H507" s="94"/>
      <c r="I507" s="94"/>
      <c r="J507" s="57" t="e">
        <f t="shared" si="168"/>
        <v>#DIV/0!</v>
      </c>
      <c r="K507" s="61">
        <f t="shared" si="169"/>
        <v>0</v>
      </c>
    </row>
    <row r="508" spans="1:12" ht="63" hidden="1">
      <c r="A508" s="8"/>
      <c r="B508" s="99" t="s">
        <v>183</v>
      </c>
      <c r="C508" s="162"/>
      <c r="D508" s="102"/>
      <c r="E508" s="102" t="s">
        <v>107</v>
      </c>
      <c r="F508" s="102" t="s">
        <v>185</v>
      </c>
      <c r="G508" s="102"/>
      <c r="H508" s="102"/>
      <c r="I508" s="102"/>
      <c r="J508" s="57" t="e">
        <f t="shared" si="168"/>
        <v>#DIV/0!</v>
      </c>
      <c r="K508" s="61">
        <f t="shared" si="169"/>
        <v>0</v>
      </c>
    </row>
    <row r="509" spans="1:12" ht="126" hidden="1">
      <c r="A509" s="8"/>
      <c r="B509" s="70" t="s">
        <v>6</v>
      </c>
      <c r="C509" s="110"/>
      <c r="D509" s="72"/>
      <c r="E509" s="60" t="s">
        <v>107</v>
      </c>
      <c r="F509" s="60" t="s">
        <v>185</v>
      </c>
      <c r="G509" s="60" t="s">
        <v>51</v>
      </c>
      <c r="H509" s="60"/>
      <c r="I509" s="60"/>
      <c r="J509" s="57" t="e">
        <f t="shared" si="168"/>
        <v>#DIV/0!</v>
      </c>
      <c r="K509" s="61">
        <f t="shared" si="169"/>
        <v>0</v>
      </c>
    </row>
    <row r="510" spans="1:12" ht="109.5" customHeight="1">
      <c r="A510" s="8"/>
      <c r="B510" s="144" t="s">
        <v>426</v>
      </c>
      <c r="C510" s="97"/>
      <c r="D510" s="104"/>
      <c r="E510" s="94" t="s">
        <v>107</v>
      </c>
      <c r="F510" s="94" t="s">
        <v>314</v>
      </c>
      <c r="G510" s="94"/>
      <c r="H510" s="122">
        <f t="shared" ref="H510:I510" si="190">H511+H513+H515+H517</f>
        <v>43.8</v>
      </c>
      <c r="I510" s="122">
        <f t="shared" si="190"/>
        <v>43.8</v>
      </c>
      <c r="J510" s="93">
        <f t="shared" si="168"/>
        <v>100</v>
      </c>
      <c r="K510" s="122">
        <f t="shared" si="169"/>
        <v>0</v>
      </c>
    </row>
    <row r="511" spans="1:12" ht="78.75" hidden="1">
      <c r="A511" s="4">
        <v>189</v>
      </c>
      <c r="B511" s="161" t="s">
        <v>306</v>
      </c>
      <c r="C511" s="100"/>
      <c r="D511" s="101"/>
      <c r="E511" s="102" t="s">
        <v>107</v>
      </c>
      <c r="F511" s="102" t="s">
        <v>314</v>
      </c>
      <c r="G511" s="102"/>
      <c r="H511" s="67">
        <f t="shared" ref="H511:I511" si="191">H512</f>
        <v>0</v>
      </c>
      <c r="I511" s="67">
        <f t="shared" si="191"/>
        <v>0</v>
      </c>
      <c r="J511" s="57" t="e">
        <f t="shared" si="168"/>
        <v>#DIV/0!</v>
      </c>
      <c r="K511" s="61">
        <f t="shared" si="169"/>
        <v>0</v>
      </c>
    </row>
    <row r="512" spans="1:12" ht="63" hidden="1">
      <c r="A512" s="4"/>
      <c r="B512" s="68" t="s">
        <v>54</v>
      </c>
      <c r="C512" s="60"/>
      <c r="D512" s="60"/>
      <c r="E512" s="60" t="s">
        <v>107</v>
      </c>
      <c r="F512" s="72" t="s">
        <v>314</v>
      </c>
      <c r="G512" s="60" t="s">
        <v>45</v>
      </c>
      <c r="H512" s="61">
        <v>0</v>
      </c>
      <c r="I512" s="61">
        <v>0</v>
      </c>
      <c r="J512" s="57" t="e">
        <f t="shared" si="168"/>
        <v>#DIV/0!</v>
      </c>
      <c r="K512" s="61">
        <f t="shared" si="169"/>
        <v>0</v>
      </c>
    </row>
    <row r="513" spans="1:13" hidden="1">
      <c r="A513" s="4"/>
      <c r="B513" s="186" t="s">
        <v>307</v>
      </c>
      <c r="C513" s="102"/>
      <c r="D513" s="102"/>
      <c r="E513" s="102" t="s">
        <v>107</v>
      </c>
      <c r="F513" s="102" t="s">
        <v>315</v>
      </c>
      <c r="G513" s="102"/>
      <c r="H513" s="67">
        <f t="shared" ref="H513:I513" si="192">H514</f>
        <v>0</v>
      </c>
      <c r="I513" s="67">
        <f t="shared" si="192"/>
        <v>0</v>
      </c>
      <c r="J513" s="57" t="e">
        <f t="shared" si="168"/>
        <v>#DIV/0!</v>
      </c>
      <c r="K513" s="61">
        <f t="shared" si="169"/>
        <v>0</v>
      </c>
    </row>
    <row r="514" spans="1:13" ht="126" hidden="1">
      <c r="A514" s="4">
        <v>190</v>
      </c>
      <c r="B514" s="70" t="s">
        <v>6</v>
      </c>
      <c r="C514" s="57"/>
      <c r="D514" s="60"/>
      <c r="E514" s="60" t="s">
        <v>107</v>
      </c>
      <c r="F514" s="60" t="s">
        <v>315</v>
      </c>
      <c r="G514" s="60" t="s">
        <v>51</v>
      </c>
      <c r="H514" s="61">
        <v>0</v>
      </c>
      <c r="I514" s="61">
        <v>0</v>
      </c>
      <c r="J514" s="57" t="e">
        <f t="shared" si="168"/>
        <v>#DIV/0!</v>
      </c>
      <c r="K514" s="61">
        <f t="shared" si="169"/>
        <v>0</v>
      </c>
    </row>
    <row r="515" spans="1:13" ht="47.25">
      <c r="A515" s="4"/>
      <c r="B515" s="161" t="s">
        <v>308</v>
      </c>
      <c r="C515" s="100"/>
      <c r="D515" s="101"/>
      <c r="E515" s="102" t="s">
        <v>107</v>
      </c>
      <c r="F515" s="102" t="s">
        <v>316</v>
      </c>
      <c r="G515" s="102"/>
      <c r="H515" s="67" t="str">
        <f t="shared" ref="H515:I515" si="193">H516</f>
        <v>43,8</v>
      </c>
      <c r="I515" s="67" t="str">
        <f t="shared" si="193"/>
        <v>43,8</v>
      </c>
      <c r="J515" s="66">
        <f t="shared" si="168"/>
        <v>100</v>
      </c>
      <c r="K515" s="67">
        <f t="shared" si="169"/>
        <v>0</v>
      </c>
    </row>
    <row r="516" spans="1:13" ht="186.75" customHeight="1">
      <c r="A516" s="4"/>
      <c r="B516" s="68" t="s">
        <v>350</v>
      </c>
      <c r="C516" s="57"/>
      <c r="D516" s="60"/>
      <c r="E516" s="60" t="s">
        <v>107</v>
      </c>
      <c r="F516" s="60" t="s">
        <v>316</v>
      </c>
      <c r="G516" s="60" t="s">
        <v>44</v>
      </c>
      <c r="H516" s="60" t="s">
        <v>533</v>
      </c>
      <c r="I516" s="60" t="s">
        <v>533</v>
      </c>
      <c r="J516" s="57">
        <f t="shared" si="168"/>
        <v>100</v>
      </c>
      <c r="K516" s="61">
        <f t="shared" si="169"/>
        <v>0</v>
      </c>
    </row>
    <row r="517" spans="1:13" ht="78.75" hidden="1">
      <c r="A517" s="4"/>
      <c r="B517" s="161" t="s">
        <v>309</v>
      </c>
      <c r="C517" s="100"/>
      <c r="D517" s="101"/>
      <c r="E517" s="102" t="s">
        <v>107</v>
      </c>
      <c r="F517" s="102" t="s">
        <v>317</v>
      </c>
      <c r="G517" s="102"/>
      <c r="H517" s="102"/>
      <c r="I517" s="102"/>
      <c r="J517" s="57" t="e">
        <f t="shared" si="168"/>
        <v>#DIV/0!</v>
      </c>
      <c r="K517" s="61">
        <f t="shared" si="169"/>
        <v>0</v>
      </c>
    </row>
    <row r="518" spans="1:13" ht="63" hidden="1">
      <c r="A518" s="4"/>
      <c r="B518" s="68" t="s">
        <v>54</v>
      </c>
      <c r="C518" s="57"/>
      <c r="D518" s="60"/>
      <c r="E518" s="60" t="s">
        <v>107</v>
      </c>
      <c r="F518" s="72" t="s">
        <v>317</v>
      </c>
      <c r="G518" s="60" t="s">
        <v>45</v>
      </c>
      <c r="H518" s="60"/>
      <c r="I518" s="60"/>
      <c r="J518" s="57" t="e">
        <f t="shared" si="168"/>
        <v>#DIV/0!</v>
      </c>
      <c r="K518" s="61">
        <f t="shared" si="169"/>
        <v>0</v>
      </c>
    </row>
    <row r="519" spans="1:13" ht="63">
      <c r="A519" s="4"/>
      <c r="B519" s="180" t="s">
        <v>285</v>
      </c>
      <c r="C519" s="93"/>
      <c r="D519" s="94"/>
      <c r="E519" s="104" t="s">
        <v>107</v>
      </c>
      <c r="F519" s="104" t="s">
        <v>288</v>
      </c>
      <c r="G519" s="104"/>
      <c r="H519" s="98">
        <f t="shared" ref="H519:I519" si="194">H520+H521</f>
        <v>28137.200000000001</v>
      </c>
      <c r="I519" s="98">
        <f t="shared" si="194"/>
        <v>28132.5</v>
      </c>
      <c r="J519" s="109">
        <f t="shared" si="168"/>
        <v>99.983296134654481</v>
      </c>
      <c r="K519" s="98">
        <f t="shared" si="169"/>
        <v>-4.7000000000007276</v>
      </c>
    </row>
    <row r="520" spans="1:13" ht="186.75" customHeight="1">
      <c r="A520" s="4"/>
      <c r="B520" s="68" t="s">
        <v>350</v>
      </c>
      <c r="C520" s="57"/>
      <c r="D520" s="60"/>
      <c r="E520" s="60" t="s">
        <v>107</v>
      </c>
      <c r="F520" s="72" t="s">
        <v>288</v>
      </c>
      <c r="G520" s="60" t="s">
        <v>44</v>
      </c>
      <c r="H520" s="60" t="s">
        <v>530</v>
      </c>
      <c r="I520" s="60" t="s">
        <v>531</v>
      </c>
      <c r="J520" s="91">
        <f t="shared" si="168"/>
        <v>99.979413233348808</v>
      </c>
      <c r="K520" s="61">
        <f t="shared" si="169"/>
        <v>-4.7000000000007276</v>
      </c>
    </row>
    <row r="521" spans="1:13" ht="63">
      <c r="A521" s="4">
        <v>194</v>
      </c>
      <c r="B521" s="68" t="s">
        <v>54</v>
      </c>
      <c r="C521" s="160"/>
      <c r="D521" s="72"/>
      <c r="E521" s="72" t="s">
        <v>107</v>
      </c>
      <c r="F521" s="72" t="s">
        <v>288</v>
      </c>
      <c r="G521" s="60" t="s">
        <v>45</v>
      </c>
      <c r="H521" s="60" t="s">
        <v>529</v>
      </c>
      <c r="I521" s="60" t="s">
        <v>529</v>
      </c>
      <c r="J521" s="57">
        <f t="shared" si="168"/>
        <v>100</v>
      </c>
      <c r="K521" s="61">
        <f t="shared" si="169"/>
        <v>0</v>
      </c>
    </row>
    <row r="522" spans="1:13" ht="63.75" customHeight="1">
      <c r="A522" s="4"/>
      <c r="B522" s="180" t="s">
        <v>310</v>
      </c>
      <c r="C522" s="104"/>
      <c r="D522" s="104"/>
      <c r="E522" s="104" t="s">
        <v>107</v>
      </c>
      <c r="F522" s="104" t="s">
        <v>318</v>
      </c>
      <c r="G522" s="104"/>
      <c r="H522" s="98" t="str">
        <f t="shared" ref="H522:I522" si="195">H523</f>
        <v>112520</v>
      </c>
      <c r="I522" s="98" t="str">
        <f t="shared" si="195"/>
        <v>109268,6</v>
      </c>
      <c r="J522" s="109">
        <f t="shared" si="168"/>
        <v>97.110380376821908</v>
      </c>
      <c r="K522" s="98">
        <f t="shared" si="169"/>
        <v>-3251.3999999999942</v>
      </c>
    </row>
    <row r="523" spans="1:13" ht="31.5">
      <c r="A523" s="4"/>
      <c r="B523" s="70" t="s">
        <v>352</v>
      </c>
      <c r="C523" s="72"/>
      <c r="D523" s="72"/>
      <c r="E523" s="72" t="s">
        <v>107</v>
      </c>
      <c r="F523" s="72" t="s">
        <v>318</v>
      </c>
      <c r="G523" s="60" t="s">
        <v>51</v>
      </c>
      <c r="H523" s="60" t="s">
        <v>536</v>
      </c>
      <c r="I523" s="60" t="s">
        <v>537</v>
      </c>
      <c r="J523" s="91">
        <f t="shared" si="168"/>
        <v>97.110380376821908</v>
      </c>
      <c r="K523" s="61">
        <f t="shared" si="169"/>
        <v>-3251.3999999999942</v>
      </c>
    </row>
    <row r="524" spans="1:13" ht="156" customHeight="1">
      <c r="A524" s="4"/>
      <c r="B524" s="92" t="s">
        <v>411</v>
      </c>
      <c r="C524" s="97"/>
      <c r="D524" s="104"/>
      <c r="E524" s="94" t="s">
        <v>107</v>
      </c>
      <c r="F524" s="94" t="s">
        <v>174</v>
      </c>
      <c r="G524" s="104"/>
      <c r="H524" s="122">
        <f t="shared" ref="H524:I524" si="196">H525</f>
        <v>3207.9</v>
      </c>
      <c r="I524" s="122">
        <f t="shared" si="196"/>
        <v>3207.9</v>
      </c>
      <c r="J524" s="93">
        <f t="shared" si="168"/>
        <v>100</v>
      </c>
      <c r="K524" s="122">
        <f t="shared" si="169"/>
        <v>0</v>
      </c>
    </row>
    <row r="525" spans="1:13" ht="65.25" customHeight="1">
      <c r="A525" s="4"/>
      <c r="B525" s="99" t="s">
        <v>442</v>
      </c>
      <c r="C525" s="66"/>
      <c r="D525" s="102"/>
      <c r="E525" s="102" t="s">
        <v>107</v>
      </c>
      <c r="F525" s="102" t="s">
        <v>185</v>
      </c>
      <c r="G525" s="102"/>
      <c r="H525" s="67">
        <f t="shared" ref="H525:I525" si="197">H526+H527</f>
        <v>3207.9</v>
      </c>
      <c r="I525" s="67">
        <f t="shared" si="197"/>
        <v>3207.9</v>
      </c>
      <c r="J525" s="66">
        <f t="shared" si="168"/>
        <v>100</v>
      </c>
      <c r="K525" s="67">
        <f t="shared" si="169"/>
        <v>0</v>
      </c>
    </row>
    <row r="526" spans="1:13" ht="31.5">
      <c r="A526" s="4"/>
      <c r="B526" s="70" t="s">
        <v>352</v>
      </c>
      <c r="C526" s="59"/>
      <c r="D526" s="59"/>
      <c r="E526" s="60" t="s">
        <v>107</v>
      </c>
      <c r="F526" s="72" t="s">
        <v>185</v>
      </c>
      <c r="G526" s="72" t="s">
        <v>51</v>
      </c>
      <c r="H526" s="72" t="s">
        <v>542</v>
      </c>
      <c r="I526" s="72" t="s">
        <v>542</v>
      </c>
      <c r="J526" s="57">
        <f t="shared" si="168"/>
        <v>100</v>
      </c>
      <c r="K526" s="61">
        <f t="shared" si="169"/>
        <v>0</v>
      </c>
    </row>
    <row r="527" spans="1:13" ht="63">
      <c r="A527" s="4"/>
      <c r="B527" s="178" t="s">
        <v>54</v>
      </c>
      <c r="C527" s="113"/>
      <c r="D527" s="113"/>
      <c r="E527" s="72" t="s">
        <v>107</v>
      </c>
      <c r="F527" s="72" t="s">
        <v>185</v>
      </c>
      <c r="G527" s="72" t="s">
        <v>45</v>
      </c>
      <c r="H527" s="72" t="s">
        <v>541</v>
      </c>
      <c r="I527" s="72" t="s">
        <v>541</v>
      </c>
      <c r="J527" s="57">
        <f t="shared" ref="J527:J589" si="198">I527/H527*100</f>
        <v>100</v>
      </c>
      <c r="K527" s="61">
        <f t="shared" ref="K527:K589" si="199">I527-H527</f>
        <v>0</v>
      </c>
    </row>
    <row r="528" spans="1:13" ht="31.5">
      <c r="A528" s="4"/>
      <c r="B528" s="196" t="s">
        <v>400</v>
      </c>
      <c r="C528" s="197"/>
      <c r="D528" s="198"/>
      <c r="E528" s="198" t="s">
        <v>108</v>
      </c>
      <c r="F528" s="198"/>
      <c r="G528" s="198"/>
      <c r="H528" s="88">
        <f t="shared" ref="H528:I528" si="200">H529+H533+H567+H575</f>
        <v>181052</v>
      </c>
      <c r="I528" s="88">
        <f t="shared" si="200"/>
        <v>144508.9</v>
      </c>
      <c r="J528" s="199">
        <f t="shared" si="198"/>
        <v>79.816240638048725</v>
      </c>
      <c r="K528" s="200">
        <f t="shared" si="199"/>
        <v>-36543.100000000006</v>
      </c>
      <c r="M528" s="1"/>
    </row>
    <row r="529" spans="1:11" ht="31.5">
      <c r="A529" s="4">
        <v>258</v>
      </c>
      <c r="B529" s="156" t="s">
        <v>401</v>
      </c>
      <c r="C529" s="56"/>
      <c r="D529" s="59"/>
      <c r="E529" s="59" t="s">
        <v>109</v>
      </c>
      <c r="F529" s="60"/>
      <c r="G529" s="60"/>
      <c r="H529" s="58" t="str">
        <f>H530</f>
        <v>7589,8</v>
      </c>
      <c r="I529" s="58" t="str">
        <f t="shared" ref="H529:I531" si="201">I530</f>
        <v>7589,8</v>
      </c>
      <c r="J529" s="57">
        <f t="shared" si="198"/>
        <v>100</v>
      </c>
      <c r="K529" s="61">
        <f t="shared" si="199"/>
        <v>0</v>
      </c>
    </row>
    <row r="530" spans="1:11" ht="63">
      <c r="A530" s="4">
        <v>259</v>
      </c>
      <c r="B530" s="69" t="s">
        <v>32</v>
      </c>
      <c r="C530" s="57"/>
      <c r="D530" s="60"/>
      <c r="E530" s="60" t="s">
        <v>109</v>
      </c>
      <c r="F530" s="60"/>
      <c r="G530" s="60"/>
      <c r="H530" s="61" t="str">
        <f t="shared" si="201"/>
        <v>7589,8</v>
      </c>
      <c r="I530" s="61" t="str">
        <f t="shared" si="201"/>
        <v>7589,8</v>
      </c>
      <c r="J530" s="57">
        <f t="shared" si="198"/>
        <v>100</v>
      </c>
      <c r="K530" s="61">
        <f t="shared" si="199"/>
        <v>0</v>
      </c>
    </row>
    <row r="531" spans="1:11" ht="94.5">
      <c r="A531" s="4">
        <v>260</v>
      </c>
      <c r="B531" s="69" t="s">
        <v>33</v>
      </c>
      <c r="C531" s="57"/>
      <c r="D531" s="60"/>
      <c r="E531" s="60" t="s">
        <v>109</v>
      </c>
      <c r="F531" s="60" t="s">
        <v>291</v>
      </c>
      <c r="G531" s="60"/>
      <c r="H531" s="61" t="str">
        <f t="shared" si="201"/>
        <v>7589,8</v>
      </c>
      <c r="I531" s="61" t="str">
        <f t="shared" si="201"/>
        <v>7589,8</v>
      </c>
      <c r="J531" s="57">
        <f t="shared" si="198"/>
        <v>100</v>
      </c>
      <c r="K531" s="61">
        <f t="shared" si="199"/>
        <v>0</v>
      </c>
    </row>
    <row r="532" spans="1:11" ht="47.25">
      <c r="A532" s="4">
        <v>261</v>
      </c>
      <c r="B532" s="69" t="s">
        <v>346</v>
      </c>
      <c r="C532" s="57"/>
      <c r="D532" s="60"/>
      <c r="E532" s="60" t="s">
        <v>109</v>
      </c>
      <c r="F532" s="60" t="s">
        <v>291</v>
      </c>
      <c r="G532" s="60" t="s">
        <v>48</v>
      </c>
      <c r="H532" s="60" t="s">
        <v>528</v>
      </c>
      <c r="I532" s="60" t="s">
        <v>528</v>
      </c>
      <c r="J532" s="57">
        <f t="shared" si="198"/>
        <v>100</v>
      </c>
      <c r="K532" s="61">
        <f t="shared" si="199"/>
        <v>0</v>
      </c>
    </row>
    <row r="533" spans="1:11" ht="47.25">
      <c r="A533" s="4">
        <v>262</v>
      </c>
      <c r="B533" s="73" t="s">
        <v>402</v>
      </c>
      <c r="C533" s="201"/>
      <c r="D533" s="59"/>
      <c r="E533" s="59" t="s">
        <v>110</v>
      </c>
      <c r="F533" s="59"/>
      <c r="G533" s="59"/>
      <c r="H533" s="58">
        <f>H534+H536+H546+H552+H554+H557+H559+H561+H543+H564+H539+H548</f>
        <v>109899.5</v>
      </c>
      <c r="I533" s="58">
        <f t="shared" ref="I533:K533" si="202">I534+I536+I546+I552+I554+I557+I559+I561+I543+I564+I539+I548</f>
        <v>73938.3</v>
      </c>
      <c r="J533" s="58">
        <f t="shared" si="202"/>
        <v>999.91011297647265</v>
      </c>
      <c r="K533" s="58">
        <f t="shared" si="202"/>
        <v>-35961.199999999997</v>
      </c>
    </row>
    <row r="534" spans="1:11" ht="47.25">
      <c r="A534" s="4"/>
      <c r="B534" s="69" t="s">
        <v>319</v>
      </c>
      <c r="C534" s="160"/>
      <c r="D534" s="72"/>
      <c r="E534" s="72" t="s">
        <v>110</v>
      </c>
      <c r="F534" s="60" t="s">
        <v>291</v>
      </c>
      <c r="G534" s="60"/>
      <c r="H534" s="61" t="str">
        <f t="shared" ref="H534:I534" si="203">H535</f>
        <v>1333</v>
      </c>
      <c r="I534" s="61" t="str">
        <f t="shared" si="203"/>
        <v>946,7</v>
      </c>
      <c r="J534" s="91">
        <f t="shared" si="198"/>
        <v>71.020255063765944</v>
      </c>
      <c r="K534" s="61">
        <f t="shared" si="199"/>
        <v>-386.29999999999995</v>
      </c>
    </row>
    <row r="535" spans="1:11" ht="47.25">
      <c r="A535" s="4"/>
      <c r="B535" s="69" t="s">
        <v>346</v>
      </c>
      <c r="C535" s="110"/>
      <c r="D535" s="72"/>
      <c r="E535" s="72" t="s">
        <v>110</v>
      </c>
      <c r="F535" s="60" t="s">
        <v>291</v>
      </c>
      <c r="G535" s="60" t="s">
        <v>48</v>
      </c>
      <c r="H535" s="60" t="s">
        <v>502</v>
      </c>
      <c r="I535" s="60" t="s">
        <v>503</v>
      </c>
      <c r="J535" s="91">
        <f t="shared" si="198"/>
        <v>71.020255063765944</v>
      </c>
      <c r="K535" s="61">
        <f t="shared" si="199"/>
        <v>-386.29999999999995</v>
      </c>
    </row>
    <row r="536" spans="1:11" ht="126">
      <c r="A536" s="4"/>
      <c r="B536" s="103" t="s">
        <v>409</v>
      </c>
      <c r="C536" s="105"/>
      <c r="D536" s="104"/>
      <c r="E536" s="104" t="s">
        <v>110</v>
      </c>
      <c r="F536" s="104" t="s">
        <v>181</v>
      </c>
      <c r="G536" s="104"/>
      <c r="H536" s="98" t="str">
        <f t="shared" ref="H536:I537" si="204">H537</f>
        <v>442,6</v>
      </c>
      <c r="I536" s="98" t="str">
        <f t="shared" si="204"/>
        <v>442,6</v>
      </c>
      <c r="J536" s="97">
        <f t="shared" si="198"/>
        <v>100</v>
      </c>
      <c r="K536" s="98">
        <f t="shared" si="199"/>
        <v>0</v>
      </c>
    </row>
    <row r="537" spans="1:11" ht="108" customHeight="1">
      <c r="A537" s="4"/>
      <c r="B537" s="69" t="s">
        <v>410</v>
      </c>
      <c r="C537" s="107"/>
      <c r="D537" s="72"/>
      <c r="E537" s="72" t="s">
        <v>110</v>
      </c>
      <c r="F537" s="60" t="s">
        <v>347</v>
      </c>
      <c r="G537" s="129"/>
      <c r="H537" s="164" t="str">
        <f t="shared" si="204"/>
        <v>442,6</v>
      </c>
      <c r="I537" s="164" t="str">
        <f t="shared" si="204"/>
        <v>442,6</v>
      </c>
      <c r="J537" s="57">
        <f t="shared" si="198"/>
        <v>100</v>
      </c>
      <c r="K537" s="61">
        <f t="shared" si="199"/>
        <v>0</v>
      </c>
    </row>
    <row r="538" spans="1:11" ht="63">
      <c r="A538" s="4"/>
      <c r="B538" s="69" t="s">
        <v>60</v>
      </c>
      <c r="C538" s="107"/>
      <c r="D538" s="72"/>
      <c r="E538" s="72" t="s">
        <v>110</v>
      </c>
      <c r="F538" s="60" t="s">
        <v>347</v>
      </c>
      <c r="G538" s="129" t="s">
        <v>48</v>
      </c>
      <c r="H538" s="129" t="s">
        <v>504</v>
      </c>
      <c r="I538" s="129" t="s">
        <v>504</v>
      </c>
      <c r="J538" s="57">
        <f t="shared" si="198"/>
        <v>100</v>
      </c>
      <c r="K538" s="61">
        <f t="shared" si="199"/>
        <v>0</v>
      </c>
    </row>
    <row r="539" spans="1:11" ht="187.5" customHeight="1">
      <c r="A539" s="4"/>
      <c r="B539" s="131" t="s">
        <v>151</v>
      </c>
      <c r="C539" s="59"/>
      <c r="D539" s="59"/>
      <c r="E539" s="59" t="s">
        <v>110</v>
      </c>
      <c r="F539" s="59" t="s">
        <v>154</v>
      </c>
      <c r="G539" s="59"/>
      <c r="H539" s="58" t="str">
        <f t="shared" ref="H539:I541" si="205">H540</f>
        <v>195</v>
      </c>
      <c r="I539" s="58" t="str">
        <f t="shared" si="205"/>
        <v>195</v>
      </c>
      <c r="J539" s="56">
        <f t="shared" si="198"/>
        <v>100</v>
      </c>
      <c r="K539" s="58">
        <f t="shared" si="199"/>
        <v>0</v>
      </c>
    </row>
    <row r="540" spans="1:11" ht="126">
      <c r="A540" s="4"/>
      <c r="B540" s="115" t="s">
        <v>152</v>
      </c>
      <c r="C540" s="60"/>
      <c r="D540" s="60"/>
      <c r="E540" s="60" t="s">
        <v>110</v>
      </c>
      <c r="F540" s="60" t="s">
        <v>154</v>
      </c>
      <c r="G540" s="60"/>
      <c r="H540" s="61" t="str">
        <f t="shared" si="205"/>
        <v>195</v>
      </c>
      <c r="I540" s="61" t="str">
        <f t="shared" si="205"/>
        <v>195</v>
      </c>
      <c r="J540" s="57">
        <f t="shared" si="198"/>
        <v>100</v>
      </c>
      <c r="K540" s="61">
        <f t="shared" si="199"/>
        <v>0</v>
      </c>
    </row>
    <row r="541" spans="1:11" ht="64.5" customHeight="1">
      <c r="A541" s="4"/>
      <c r="B541" s="119" t="s">
        <v>458</v>
      </c>
      <c r="C541" s="60"/>
      <c r="D541" s="60"/>
      <c r="E541" s="60" t="s">
        <v>110</v>
      </c>
      <c r="F541" s="60" t="s">
        <v>153</v>
      </c>
      <c r="G541" s="60" t="s">
        <v>49</v>
      </c>
      <c r="H541" s="61" t="str">
        <f>H542</f>
        <v>195</v>
      </c>
      <c r="I541" s="61" t="str">
        <f t="shared" si="205"/>
        <v>195</v>
      </c>
      <c r="J541" s="57">
        <f t="shared" si="198"/>
        <v>100</v>
      </c>
      <c r="K541" s="61">
        <f t="shared" si="199"/>
        <v>0</v>
      </c>
    </row>
    <row r="542" spans="1:11" ht="110.25">
      <c r="A542" s="4"/>
      <c r="B542" s="70" t="s">
        <v>459</v>
      </c>
      <c r="C542" s="60"/>
      <c r="D542" s="60"/>
      <c r="E542" s="60" t="s">
        <v>110</v>
      </c>
      <c r="F542" s="60" t="s">
        <v>154</v>
      </c>
      <c r="G542" s="60" t="s">
        <v>457</v>
      </c>
      <c r="H542" s="60" t="s">
        <v>505</v>
      </c>
      <c r="I542" s="60" t="s">
        <v>505</v>
      </c>
      <c r="J542" s="57">
        <f t="shared" si="198"/>
        <v>100</v>
      </c>
      <c r="K542" s="61">
        <f t="shared" si="199"/>
        <v>0</v>
      </c>
    </row>
    <row r="543" spans="1:11" ht="159" customHeight="1">
      <c r="A543" s="4"/>
      <c r="B543" s="92" t="s">
        <v>411</v>
      </c>
      <c r="C543" s="94"/>
      <c r="D543" s="94"/>
      <c r="E543" s="94" t="s">
        <v>110</v>
      </c>
      <c r="F543" s="94" t="s">
        <v>174</v>
      </c>
      <c r="G543" s="104"/>
      <c r="H543" s="122" t="str">
        <f t="shared" ref="H543:I543" si="206">H544</f>
        <v>294</v>
      </c>
      <c r="I543" s="122" t="str">
        <f t="shared" si="206"/>
        <v>247,3</v>
      </c>
      <c r="J543" s="97">
        <f t="shared" si="198"/>
        <v>84.115646258503403</v>
      </c>
      <c r="K543" s="98">
        <f t="shared" si="199"/>
        <v>-46.699999999999989</v>
      </c>
    </row>
    <row r="544" spans="1:11" ht="63">
      <c r="A544" s="4"/>
      <c r="B544" s="99" t="s">
        <v>443</v>
      </c>
      <c r="C544" s="102"/>
      <c r="D544" s="102"/>
      <c r="E544" s="102" t="s">
        <v>110</v>
      </c>
      <c r="F544" s="102" t="s">
        <v>185</v>
      </c>
      <c r="G544" s="102"/>
      <c r="H544" s="67" t="str">
        <f t="shared" ref="H544:I544" si="207">H545</f>
        <v>294</v>
      </c>
      <c r="I544" s="67" t="str">
        <f t="shared" si="207"/>
        <v>247,3</v>
      </c>
      <c r="J544" s="66">
        <f t="shared" si="198"/>
        <v>84.115646258503403</v>
      </c>
      <c r="K544" s="67">
        <f t="shared" si="199"/>
        <v>-46.699999999999989</v>
      </c>
    </row>
    <row r="545" spans="1:21" ht="78.75">
      <c r="A545" s="4"/>
      <c r="B545" s="69" t="s">
        <v>121</v>
      </c>
      <c r="C545" s="60"/>
      <c r="D545" s="60"/>
      <c r="E545" s="60" t="s">
        <v>110</v>
      </c>
      <c r="F545" s="60" t="s">
        <v>185</v>
      </c>
      <c r="G545" s="129" t="s">
        <v>49</v>
      </c>
      <c r="H545" s="129" t="s">
        <v>506</v>
      </c>
      <c r="I545" s="129" t="s">
        <v>507</v>
      </c>
      <c r="J545" s="57">
        <f t="shared" si="198"/>
        <v>84.115646258503403</v>
      </c>
      <c r="K545" s="61">
        <f t="shared" si="199"/>
        <v>-46.699999999999989</v>
      </c>
    </row>
    <row r="546" spans="1:21" ht="78.75">
      <c r="A546" s="4"/>
      <c r="B546" s="103" t="s">
        <v>225</v>
      </c>
      <c r="C546" s="105"/>
      <c r="D546" s="104"/>
      <c r="E546" s="104" t="s">
        <v>110</v>
      </c>
      <c r="F546" s="104" t="s">
        <v>227</v>
      </c>
      <c r="G546" s="104"/>
      <c r="H546" s="98" t="str">
        <f t="shared" ref="H546:I546" si="208">H547</f>
        <v>3098,6</v>
      </c>
      <c r="I546" s="98" t="str">
        <f t="shared" si="208"/>
        <v>3098,6</v>
      </c>
      <c r="J546" s="97">
        <f t="shared" si="198"/>
        <v>100</v>
      </c>
      <c r="K546" s="98">
        <f t="shared" si="199"/>
        <v>0</v>
      </c>
    </row>
    <row r="547" spans="1:21" ht="47.25">
      <c r="A547" s="4"/>
      <c r="B547" s="69" t="s">
        <v>346</v>
      </c>
      <c r="C547" s="110"/>
      <c r="D547" s="72"/>
      <c r="E547" s="72" t="s">
        <v>110</v>
      </c>
      <c r="F547" s="60" t="s">
        <v>227</v>
      </c>
      <c r="G547" s="129" t="s">
        <v>48</v>
      </c>
      <c r="H547" s="129" t="s">
        <v>508</v>
      </c>
      <c r="I547" s="129" t="s">
        <v>508</v>
      </c>
      <c r="J547" s="57">
        <f t="shared" si="198"/>
        <v>100</v>
      </c>
      <c r="K547" s="61">
        <f t="shared" si="199"/>
        <v>0</v>
      </c>
    </row>
    <row r="548" spans="1:21" ht="175.5" customHeight="1">
      <c r="A548" s="4"/>
      <c r="B548" s="92" t="s">
        <v>436</v>
      </c>
      <c r="C548" s="105"/>
      <c r="D548" s="104"/>
      <c r="E548" s="104" t="s">
        <v>110</v>
      </c>
      <c r="F548" s="104" t="s">
        <v>211</v>
      </c>
      <c r="G548" s="104"/>
      <c r="H548" s="98" t="str">
        <f t="shared" ref="H548:I550" si="209">H549</f>
        <v>2349,2</v>
      </c>
      <c r="I548" s="98" t="str">
        <f t="shared" si="209"/>
        <v>1717,7</v>
      </c>
      <c r="J548" s="97">
        <f t="shared" si="198"/>
        <v>73.118508428401157</v>
      </c>
      <c r="K548" s="98">
        <f t="shared" si="199"/>
        <v>-631.49999999999977</v>
      </c>
    </row>
    <row r="549" spans="1:21" ht="63">
      <c r="A549" s="4"/>
      <c r="B549" s="99" t="s">
        <v>363</v>
      </c>
      <c r="C549" s="162"/>
      <c r="D549" s="102"/>
      <c r="E549" s="102" t="s">
        <v>110</v>
      </c>
      <c r="F549" s="102" t="s">
        <v>222</v>
      </c>
      <c r="G549" s="102"/>
      <c r="H549" s="67" t="str">
        <f t="shared" si="209"/>
        <v>2349,2</v>
      </c>
      <c r="I549" s="67" t="str">
        <f t="shared" si="209"/>
        <v>1717,7</v>
      </c>
      <c r="J549" s="66">
        <f t="shared" si="198"/>
        <v>73.118508428401157</v>
      </c>
      <c r="K549" s="67">
        <f t="shared" si="199"/>
        <v>-631.49999999999977</v>
      </c>
    </row>
    <row r="550" spans="1:21" ht="63">
      <c r="A550" s="4"/>
      <c r="B550" s="158" t="s">
        <v>219</v>
      </c>
      <c r="C550" s="110"/>
      <c r="D550" s="72"/>
      <c r="E550" s="72" t="s">
        <v>110</v>
      </c>
      <c r="F550" s="60" t="s">
        <v>222</v>
      </c>
      <c r="G550" s="129"/>
      <c r="H550" s="164" t="str">
        <f t="shared" si="209"/>
        <v>2349,2</v>
      </c>
      <c r="I550" s="164" t="str">
        <f t="shared" si="209"/>
        <v>1717,7</v>
      </c>
      <c r="J550" s="57">
        <f t="shared" si="198"/>
        <v>73.118508428401157</v>
      </c>
      <c r="K550" s="61">
        <f t="shared" si="199"/>
        <v>-631.49999999999977</v>
      </c>
    </row>
    <row r="551" spans="1:21" ht="78.75">
      <c r="A551" s="4"/>
      <c r="B551" s="119" t="s">
        <v>121</v>
      </c>
      <c r="C551" s="110"/>
      <c r="D551" s="72"/>
      <c r="E551" s="72" t="s">
        <v>110</v>
      </c>
      <c r="F551" s="60" t="s">
        <v>222</v>
      </c>
      <c r="G551" s="129" t="s">
        <v>49</v>
      </c>
      <c r="H551" s="129" t="s">
        <v>509</v>
      </c>
      <c r="I551" s="129" t="s">
        <v>510</v>
      </c>
      <c r="J551" s="57">
        <f t="shared" si="198"/>
        <v>73.118508428401157</v>
      </c>
      <c r="K551" s="61">
        <f t="shared" si="199"/>
        <v>-631.49999999999977</v>
      </c>
    </row>
    <row r="552" spans="1:21" ht="141.75">
      <c r="A552" s="4"/>
      <c r="B552" s="191" t="s">
        <v>521</v>
      </c>
      <c r="C552" s="105"/>
      <c r="D552" s="104"/>
      <c r="E552" s="94" t="s">
        <v>110</v>
      </c>
      <c r="F552" s="94" t="s">
        <v>522</v>
      </c>
      <c r="G552" s="94"/>
      <c r="H552" s="122" t="str">
        <f t="shared" ref="H552:I552" si="210">H553</f>
        <v>34203,1</v>
      </c>
      <c r="I552" s="122" t="str">
        <f t="shared" si="210"/>
        <v>29162,7</v>
      </c>
      <c r="J552" s="121">
        <f t="shared" si="198"/>
        <v>85.263324084659004</v>
      </c>
      <c r="K552" s="122">
        <f t="shared" si="199"/>
        <v>-5040.3999999999978</v>
      </c>
    </row>
    <row r="553" spans="1:21" ht="47.25">
      <c r="A553" s="4"/>
      <c r="B553" s="158" t="s">
        <v>523</v>
      </c>
      <c r="C553" s="110"/>
      <c r="D553" s="72"/>
      <c r="E553" s="72" t="s">
        <v>110</v>
      </c>
      <c r="F553" s="72" t="s">
        <v>522</v>
      </c>
      <c r="G553" s="72" t="s">
        <v>49</v>
      </c>
      <c r="H553" s="72" t="s">
        <v>524</v>
      </c>
      <c r="I553" s="72" t="s">
        <v>525</v>
      </c>
      <c r="J553" s="202">
        <f t="shared" si="198"/>
        <v>85.263324084659004</v>
      </c>
      <c r="K553" s="106">
        <f t="shared" si="199"/>
        <v>-5040.3999999999978</v>
      </c>
    </row>
    <row r="554" spans="1:21" ht="188.25" customHeight="1">
      <c r="A554" s="4"/>
      <c r="B554" s="108" t="s">
        <v>444</v>
      </c>
      <c r="C554" s="97"/>
      <c r="D554" s="104"/>
      <c r="E554" s="104" t="s">
        <v>110</v>
      </c>
      <c r="F554" s="104" t="s">
        <v>322</v>
      </c>
      <c r="G554" s="104"/>
      <c r="H554" s="98">
        <f t="shared" ref="H554:I554" si="211">H555+H556</f>
        <v>1303.8</v>
      </c>
      <c r="I554" s="98">
        <f t="shared" si="211"/>
        <v>1125</v>
      </c>
      <c r="J554" s="97">
        <f t="shared" si="198"/>
        <v>86.286240220892779</v>
      </c>
      <c r="K554" s="98">
        <f t="shared" si="199"/>
        <v>-178.79999999999995</v>
      </c>
    </row>
    <row r="555" spans="1:21" ht="62.25" customHeight="1">
      <c r="A555" s="4"/>
      <c r="B555" s="70" t="s">
        <v>60</v>
      </c>
      <c r="C555" s="110"/>
      <c r="D555" s="72"/>
      <c r="E555" s="72" t="s">
        <v>110</v>
      </c>
      <c r="F555" s="72" t="s">
        <v>322</v>
      </c>
      <c r="G555" s="72" t="s">
        <v>48</v>
      </c>
      <c r="H555" s="72" t="s">
        <v>518</v>
      </c>
      <c r="I555" s="72" t="s">
        <v>519</v>
      </c>
      <c r="J555" s="57">
        <f t="shared" si="198"/>
        <v>86.286240220892779</v>
      </c>
      <c r="K555" s="61">
        <f t="shared" si="199"/>
        <v>-178.79999999999995</v>
      </c>
      <c r="O555" s="12"/>
      <c r="P555" s="12"/>
      <c r="Q555" s="13"/>
      <c r="R555" s="13"/>
      <c r="S555" s="13"/>
      <c r="T555" s="13"/>
      <c r="U555" s="14"/>
    </row>
    <row r="556" spans="1:21" ht="28.5" hidden="1" customHeight="1">
      <c r="A556" s="4"/>
      <c r="B556" s="68" t="s">
        <v>54</v>
      </c>
      <c r="C556" s="107"/>
      <c r="D556" s="72"/>
      <c r="E556" s="72" t="s">
        <v>110</v>
      </c>
      <c r="F556" s="72" t="s">
        <v>322</v>
      </c>
      <c r="G556" s="72" t="s">
        <v>45</v>
      </c>
      <c r="H556" s="72"/>
      <c r="I556" s="72"/>
      <c r="J556" s="57" t="e">
        <f t="shared" si="198"/>
        <v>#DIV/0!</v>
      </c>
      <c r="K556" s="61">
        <f t="shared" si="199"/>
        <v>0</v>
      </c>
      <c r="O556" s="15"/>
      <c r="P556" s="16"/>
      <c r="Q556" s="13"/>
      <c r="R556" s="13"/>
      <c r="S556" s="13"/>
      <c r="T556" s="13"/>
      <c r="U556" s="14"/>
    </row>
    <row r="557" spans="1:21" ht="332.25" customHeight="1">
      <c r="A557" s="4"/>
      <c r="B557" s="108" t="s">
        <v>445</v>
      </c>
      <c r="C557" s="105"/>
      <c r="D557" s="104"/>
      <c r="E557" s="104" t="s">
        <v>110</v>
      </c>
      <c r="F557" s="104" t="s">
        <v>323</v>
      </c>
      <c r="G557" s="104"/>
      <c r="H557" s="98" t="str">
        <f t="shared" ref="H557:I557" si="212">H558</f>
        <v>7896,8</v>
      </c>
      <c r="I557" s="98" t="str">
        <f t="shared" si="212"/>
        <v>7240,9</v>
      </c>
      <c r="J557" s="97">
        <f t="shared" si="198"/>
        <v>91.694103940836797</v>
      </c>
      <c r="K557" s="98">
        <f t="shared" si="199"/>
        <v>-655.90000000000055</v>
      </c>
    </row>
    <row r="558" spans="1:21" ht="60.75" customHeight="1">
      <c r="A558" s="4"/>
      <c r="B558" s="68" t="s">
        <v>54</v>
      </c>
      <c r="C558" s="107"/>
      <c r="D558" s="72"/>
      <c r="E558" s="72" t="s">
        <v>110</v>
      </c>
      <c r="F558" s="72" t="s">
        <v>323</v>
      </c>
      <c r="G558" s="72" t="s">
        <v>45</v>
      </c>
      <c r="H558" s="72" t="s">
        <v>526</v>
      </c>
      <c r="I558" s="72" t="s">
        <v>520</v>
      </c>
      <c r="J558" s="91">
        <f t="shared" si="198"/>
        <v>91.694103940836797</v>
      </c>
      <c r="K558" s="61">
        <f t="shared" si="199"/>
        <v>-655.90000000000055</v>
      </c>
    </row>
    <row r="559" spans="1:21" ht="396.75" customHeight="1">
      <c r="A559" s="4">
        <v>264</v>
      </c>
      <c r="B559" s="108" t="s">
        <v>320</v>
      </c>
      <c r="C559" s="97"/>
      <c r="D559" s="104"/>
      <c r="E559" s="104" t="s">
        <v>110</v>
      </c>
      <c r="F559" s="104" t="s">
        <v>324</v>
      </c>
      <c r="G559" s="104"/>
      <c r="H559" s="98" t="str">
        <f t="shared" ref="H559:I559" si="213">H560</f>
        <v>4262,8</v>
      </c>
      <c r="I559" s="98" t="str">
        <f t="shared" si="213"/>
        <v>3423,4</v>
      </c>
      <c r="J559" s="109">
        <f t="shared" si="198"/>
        <v>80.308717275030489</v>
      </c>
      <c r="K559" s="98">
        <f t="shared" si="199"/>
        <v>-839.40000000000009</v>
      </c>
    </row>
    <row r="560" spans="1:21" ht="63.75" customHeight="1">
      <c r="A560" s="4">
        <v>265</v>
      </c>
      <c r="B560" s="68" t="s">
        <v>54</v>
      </c>
      <c r="C560" s="107"/>
      <c r="D560" s="72"/>
      <c r="E560" s="72" t="s">
        <v>110</v>
      </c>
      <c r="F560" s="72" t="s">
        <v>324</v>
      </c>
      <c r="G560" s="72" t="s">
        <v>45</v>
      </c>
      <c r="H560" s="72" t="s">
        <v>513</v>
      </c>
      <c r="I560" s="72" t="s">
        <v>514</v>
      </c>
      <c r="J560" s="91">
        <f t="shared" si="198"/>
        <v>80.308717275030489</v>
      </c>
      <c r="K560" s="61">
        <f t="shared" si="199"/>
        <v>-839.40000000000009</v>
      </c>
      <c r="L560" s="5"/>
      <c r="M560" s="2"/>
    </row>
    <row r="561" spans="1:13" ht="409.5" customHeight="1">
      <c r="A561" s="4">
        <v>267</v>
      </c>
      <c r="B561" s="108" t="s">
        <v>321</v>
      </c>
      <c r="C561" s="97"/>
      <c r="D561" s="104"/>
      <c r="E561" s="104" t="s">
        <v>110</v>
      </c>
      <c r="F561" s="104" t="s">
        <v>325</v>
      </c>
      <c r="G561" s="104"/>
      <c r="H561" s="98">
        <f>H562+H563</f>
        <v>8432.5</v>
      </c>
      <c r="I561" s="98">
        <f t="shared" ref="I561" si="214">I562+I563</f>
        <v>7323.2</v>
      </c>
      <c r="J561" s="109">
        <f t="shared" si="198"/>
        <v>86.844945152683067</v>
      </c>
      <c r="K561" s="98">
        <f t="shared" si="199"/>
        <v>-1109.3000000000002</v>
      </c>
    </row>
    <row r="562" spans="1:13" ht="61.5" customHeight="1">
      <c r="A562" s="4"/>
      <c r="B562" s="70" t="s">
        <v>60</v>
      </c>
      <c r="C562" s="107"/>
      <c r="D562" s="72"/>
      <c r="E562" s="72" t="s">
        <v>110</v>
      </c>
      <c r="F562" s="72" t="s">
        <v>325</v>
      </c>
      <c r="G562" s="72" t="s">
        <v>48</v>
      </c>
      <c r="H562" s="72" t="s">
        <v>517</v>
      </c>
      <c r="I562" s="72" t="s">
        <v>527</v>
      </c>
      <c r="J562" s="91">
        <f t="shared" si="198"/>
        <v>86.844945152683067</v>
      </c>
      <c r="K562" s="61">
        <f t="shared" si="199"/>
        <v>-1109.3000000000002</v>
      </c>
    </row>
    <row r="563" spans="1:13" ht="63" hidden="1">
      <c r="A563" s="4"/>
      <c r="B563" s="68" t="s">
        <v>54</v>
      </c>
      <c r="C563" s="107"/>
      <c r="D563" s="72"/>
      <c r="E563" s="72" t="s">
        <v>110</v>
      </c>
      <c r="F563" s="72" t="s">
        <v>325</v>
      </c>
      <c r="G563" s="72" t="s">
        <v>45</v>
      </c>
      <c r="H563" s="72"/>
      <c r="I563" s="72"/>
      <c r="J563" s="57" t="e">
        <f t="shared" si="198"/>
        <v>#DIV/0!</v>
      </c>
      <c r="K563" s="61">
        <f t="shared" si="199"/>
        <v>0</v>
      </c>
    </row>
    <row r="564" spans="1:13" ht="174" customHeight="1">
      <c r="A564" s="4"/>
      <c r="B564" s="180" t="s">
        <v>412</v>
      </c>
      <c r="C564" s="97"/>
      <c r="D564" s="104"/>
      <c r="E564" s="104" t="s">
        <v>110</v>
      </c>
      <c r="F564" s="104"/>
      <c r="G564" s="104"/>
      <c r="H564" s="98">
        <f>H565+H566</f>
        <v>46088.1</v>
      </c>
      <c r="I564" s="98">
        <f t="shared" ref="I564" si="215">I565+I566</f>
        <v>19015.2</v>
      </c>
      <c r="J564" s="109">
        <f t="shared" si="198"/>
        <v>41.2583725516999</v>
      </c>
      <c r="K564" s="98">
        <f t="shared" si="199"/>
        <v>-27072.899999999998</v>
      </c>
    </row>
    <row r="565" spans="1:13" ht="78.75">
      <c r="A565" s="4"/>
      <c r="B565" s="69" t="s">
        <v>121</v>
      </c>
      <c r="C565" s="107"/>
      <c r="D565" s="72"/>
      <c r="E565" s="72" t="s">
        <v>110</v>
      </c>
      <c r="F565" s="72" t="s">
        <v>413</v>
      </c>
      <c r="G565" s="72" t="s">
        <v>49</v>
      </c>
      <c r="H565" s="72" t="s">
        <v>515</v>
      </c>
      <c r="I565" s="72" t="s">
        <v>516</v>
      </c>
      <c r="J565" s="91">
        <f t="shared" si="198"/>
        <v>39.741645744777813</v>
      </c>
      <c r="K565" s="61">
        <f t="shared" si="199"/>
        <v>-21817.199999999997</v>
      </c>
    </row>
    <row r="566" spans="1:13" ht="78.75">
      <c r="A566" s="4"/>
      <c r="B566" s="69" t="s">
        <v>121</v>
      </c>
      <c r="C566" s="107"/>
      <c r="D566" s="72"/>
      <c r="E566" s="72" t="s">
        <v>110</v>
      </c>
      <c r="F566" s="72" t="s">
        <v>414</v>
      </c>
      <c r="G566" s="72" t="s">
        <v>49</v>
      </c>
      <c r="H566" s="72" t="s">
        <v>511</v>
      </c>
      <c r="I566" s="72" t="s">
        <v>512</v>
      </c>
      <c r="J566" s="91">
        <f t="shared" si="198"/>
        <v>46.815421979356408</v>
      </c>
      <c r="K566" s="61">
        <f t="shared" si="199"/>
        <v>-5255.7</v>
      </c>
    </row>
    <row r="567" spans="1:13" ht="31.5">
      <c r="A567" s="4"/>
      <c r="B567" s="156" t="s">
        <v>34</v>
      </c>
      <c r="C567" s="56"/>
      <c r="D567" s="59"/>
      <c r="E567" s="59" t="s">
        <v>111</v>
      </c>
      <c r="F567" s="59"/>
      <c r="G567" s="59"/>
      <c r="H567" s="58">
        <f t="shared" ref="H567:I567" si="216">H568+H570</f>
        <v>63330.700000000004</v>
      </c>
      <c r="I567" s="58">
        <f t="shared" si="216"/>
        <v>62748.799999999996</v>
      </c>
      <c r="J567" s="91">
        <f t="shared" si="198"/>
        <v>99.081172322428131</v>
      </c>
      <c r="K567" s="61">
        <f t="shared" si="199"/>
        <v>-581.90000000000873</v>
      </c>
    </row>
    <row r="568" spans="1:13" ht="159" customHeight="1">
      <c r="A568" s="4"/>
      <c r="B568" s="180" t="s">
        <v>261</v>
      </c>
      <c r="C568" s="93"/>
      <c r="D568" s="104"/>
      <c r="E568" s="104" t="s">
        <v>111</v>
      </c>
      <c r="F568" s="104" t="s">
        <v>264</v>
      </c>
      <c r="G568" s="104"/>
      <c r="H568" s="98" t="str">
        <f t="shared" ref="H568:I568" si="217">H569</f>
        <v>7600,9</v>
      </c>
      <c r="I568" s="98" t="str">
        <f t="shared" si="217"/>
        <v>7440,9</v>
      </c>
      <c r="J568" s="109">
        <f t="shared" si="198"/>
        <v>97.894986120064729</v>
      </c>
      <c r="K568" s="98">
        <f t="shared" si="199"/>
        <v>-160</v>
      </c>
      <c r="L568" s="7"/>
    </row>
    <row r="569" spans="1:13" ht="59.25" customHeight="1">
      <c r="A569" s="4"/>
      <c r="B569" s="68" t="s">
        <v>54</v>
      </c>
      <c r="C569" s="107"/>
      <c r="D569" s="72"/>
      <c r="E569" s="72" t="s">
        <v>111</v>
      </c>
      <c r="F569" s="72" t="s">
        <v>264</v>
      </c>
      <c r="G569" s="60" t="s">
        <v>45</v>
      </c>
      <c r="H569" s="60" t="s">
        <v>500</v>
      </c>
      <c r="I569" s="60" t="s">
        <v>501</v>
      </c>
      <c r="J569" s="91">
        <f t="shared" si="198"/>
        <v>97.894986120064729</v>
      </c>
      <c r="K569" s="61">
        <f t="shared" si="199"/>
        <v>-160</v>
      </c>
      <c r="L569" s="26"/>
    </row>
    <row r="570" spans="1:13" ht="170.25" customHeight="1">
      <c r="A570" s="4"/>
      <c r="B570" s="103" t="s">
        <v>415</v>
      </c>
      <c r="C570" s="97"/>
      <c r="D570" s="104"/>
      <c r="E570" s="104" t="s">
        <v>111</v>
      </c>
      <c r="F570" s="104" t="s">
        <v>302</v>
      </c>
      <c r="G570" s="104"/>
      <c r="H570" s="98">
        <f t="shared" ref="H570:I570" si="218">H571+H574+H573</f>
        <v>55729.8</v>
      </c>
      <c r="I570" s="98">
        <f t="shared" si="218"/>
        <v>55307.899999999994</v>
      </c>
      <c r="J570" s="109">
        <f t="shared" si="198"/>
        <v>99.242954397826651</v>
      </c>
      <c r="K570" s="98">
        <f t="shared" si="199"/>
        <v>-421.90000000000873</v>
      </c>
      <c r="L570" s="26"/>
    </row>
    <row r="571" spans="1:13" ht="78.75">
      <c r="A571" s="4"/>
      <c r="B571" s="69" t="s">
        <v>121</v>
      </c>
      <c r="C571" s="107"/>
      <c r="D571" s="72"/>
      <c r="E571" s="72" t="s">
        <v>111</v>
      </c>
      <c r="F571" s="72" t="s">
        <v>302</v>
      </c>
      <c r="G571" s="72" t="s">
        <v>49</v>
      </c>
      <c r="H571" s="72" t="s">
        <v>499</v>
      </c>
      <c r="I571" s="72" t="s">
        <v>499</v>
      </c>
      <c r="J571" s="57">
        <f t="shared" si="198"/>
        <v>100</v>
      </c>
      <c r="K571" s="61">
        <f t="shared" si="199"/>
        <v>0</v>
      </c>
      <c r="L571" s="26"/>
    </row>
    <row r="572" spans="1:13" ht="63" hidden="1">
      <c r="A572" s="4"/>
      <c r="B572" s="68" t="s">
        <v>54</v>
      </c>
      <c r="C572" s="107"/>
      <c r="D572" s="72"/>
      <c r="E572" s="72" t="s">
        <v>111</v>
      </c>
      <c r="F572" s="72" t="s">
        <v>302</v>
      </c>
      <c r="G572" s="60" t="s">
        <v>45</v>
      </c>
      <c r="H572" s="60"/>
      <c r="I572" s="60"/>
      <c r="J572" s="57" t="e">
        <f t="shared" si="198"/>
        <v>#DIV/0!</v>
      </c>
      <c r="K572" s="61">
        <f t="shared" si="199"/>
        <v>0</v>
      </c>
      <c r="L572" s="26"/>
    </row>
    <row r="573" spans="1:13" ht="63">
      <c r="A573" s="4"/>
      <c r="B573" s="68" t="s">
        <v>54</v>
      </c>
      <c r="C573" s="107"/>
      <c r="D573" s="72"/>
      <c r="E573" s="72" t="s">
        <v>111</v>
      </c>
      <c r="F573" s="72" t="s">
        <v>302</v>
      </c>
      <c r="G573" s="60" t="s">
        <v>45</v>
      </c>
      <c r="H573" s="60" t="s">
        <v>496</v>
      </c>
      <c r="I573" s="60" t="s">
        <v>498</v>
      </c>
      <c r="J573" s="91">
        <f t="shared" si="198"/>
        <v>98.86867029207022</v>
      </c>
      <c r="K573" s="61">
        <f t="shared" si="199"/>
        <v>-421.90000000000146</v>
      </c>
      <c r="L573" s="26"/>
    </row>
    <row r="574" spans="1:13" ht="31.5">
      <c r="A574" s="4"/>
      <c r="B574" s="70" t="s">
        <v>352</v>
      </c>
      <c r="C574" s="107"/>
      <c r="D574" s="72"/>
      <c r="E574" s="72" t="s">
        <v>111</v>
      </c>
      <c r="F574" s="72" t="s">
        <v>302</v>
      </c>
      <c r="G574" s="60" t="s">
        <v>51</v>
      </c>
      <c r="H574" s="60" t="s">
        <v>497</v>
      </c>
      <c r="I574" s="60" t="s">
        <v>497</v>
      </c>
      <c r="J574" s="57">
        <f t="shared" si="198"/>
        <v>100</v>
      </c>
      <c r="K574" s="61">
        <f t="shared" si="199"/>
        <v>0</v>
      </c>
      <c r="L574" s="7"/>
    </row>
    <row r="575" spans="1:13" ht="63">
      <c r="A575" s="4">
        <v>277</v>
      </c>
      <c r="B575" s="156" t="s">
        <v>403</v>
      </c>
      <c r="C575" s="56"/>
      <c r="D575" s="59"/>
      <c r="E575" s="59" t="s">
        <v>112</v>
      </c>
      <c r="F575" s="59"/>
      <c r="G575" s="59"/>
      <c r="H575" s="58">
        <f t="shared" ref="H575:I575" si="219">H576</f>
        <v>232</v>
      </c>
      <c r="I575" s="58">
        <f t="shared" si="219"/>
        <v>232</v>
      </c>
      <c r="J575" s="56">
        <f t="shared" si="198"/>
        <v>100</v>
      </c>
      <c r="K575" s="58">
        <f t="shared" si="199"/>
        <v>0</v>
      </c>
      <c r="M575" s="2"/>
    </row>
    <row r="576" spans="1:13" ht="171" customHeight="1">
      <c r="A576" s="4"/>
      <c r="B576" s="103" t="s">
        <v>415</v>
      </c>
      <c r="C576" s="97"/>
      <c r="D576" s="104"/>
      <c r="E576" s="104" t="s">
        <v>112</v>
      </c>
      <c r="F576" s="104" t="s">
        <v>302</v>
      </c>
      <c r="G576" s="104"/>
      <c r="H576" s="98">
        <f t="shared" ref="H576:I576" si="220">H577+H578</f>
        <v>232</v>
      </c>
      <c r="I576" s="98">
        <f t="shared" si="220"/>
        <v>232</v>
      </c>
      <c r="J576" s="97">
        <f t="shared" si="198"/>
        <v>100</v>
      </c>
      <c r="K576" s="98">
        <f t="shared" si="199"/>
        <v>0</v>
      </c>
      <c r="M576" s="2"/>
    </row>
    <row r="577" spans="1:13" ht="78.75">
      <c r="A577" s="4"/>
      <c r="B577" s="69" t="s">
        <v>348</v>
      </c>
      <c r="C577" s="57"/>
      <c r="D577" s="60"/>
      <c r="E577" s="60" t="s">
        <v>112</v>
      </c>
      <c r="F577" s="72" t="s">
        <v>302</v>
      </c>
      <c r="G577" s="60" t="s">
        <v>37</v>
      </c>
      <c r="H577" s="60" t="s">
        <v>495</v>
      </c>
      <c r="I577" s="60" t="s">
        <v>495</v>
      </c>
      <c r="J577" s="57">
        <f t="shared" si="198"/>
        <v>100</v>
      </c>
      <c r="K577" s="61">
        <f t="shared" si="199"/>
        <v>0</v>
      </c>
      <c r="M577" s="2"/>
    </row>
    <row r="578" spans="1:13" ht="78.75" customHeight="1">
      <c r="A578" s="4">
        <v>285</v>
      </c>
      <c r="B578" s="69" t="s">
        <v>349</v>
      </c>
      <c r="C578" s="57"/>
      <c r="D578" s="60"/>
      <c r="E578" s="60" t="s">
        <v>112</v>
      </c>
      <c r="F578" s="72" t="s">
        <v>302</v>
      </c>
      <c r="G578" s="60" t="s">
        <v>39</v>
      </c>
      <c r="H578" s="61" t="str">
        <f t="shared" ref="H578:I578" si="221">H579</f>
        <v>51</v>
      </c>
      <c r="I578" s="61" t="str">
        <f t="shared" si="221"/>
        <v>51</v>
      </c>
      <c r="J578" s="57">
        <f t="shared" si="198"/>
        <v>100</v>
      </c>
      <c r="K578" s="61">
        <f t="shared" si="199"/>
        <v>0</v>
      </c>
    </row>
    <row r="579" spans="1:13" ht="110.25">
      <c r="A579" s="4"/>
      <c r="B579" s="70" t="s">
        <v>58</v>
      </c>
      <c r="C579" s="57"/>
      <c r="D579" s="60"/>
      <c r="E579" s="60" t="s">
        <v>112</v>
      </c>
      <c r="F579" s="72" t="s">
        <v>302</v>
      </c>
      <c r="G579" s="60" t="s">
        <v>55</v>
      </c>
      <c r="H579" s="60" t="s">
        <v>494</v>
      </c>
      <c r="I579" s="60" t="s">
        <v>494</v>
      </c>
      <c r="J579" s="57">
        <f t="shared" si="198"/>
        <v>100</v>
      </c>
      <c r="K579" s="61">
        <f t="shared" si="199"/>
        <v>0</v>
      </c>
    </row>
    <row r="580" spans="1:13" ht="31.5">
      <c r="A580" s="4">
        <v>286</v>
      </c>
      <c r="B580" s="196" t="s">
        <v>404</v>
      </c>
      <c r="C580" s="197"/>
      <c r="D580" s="198" t="s">
        <v>113</v>
      </c>
      <c r="E580" s="198"/>
      <c r="F580" s="198"/>
      <c r="G580" s="198"/>
      <c r="H580" s="200">
        <f>H581+H608</f>
        <v>158137.70000000001</v>
      </c>
      <c r="I580" s="200">
        <f t="shared" ref="I580" si="222">I581+I608</f>
        <v>146928.29999999999</v>
      </c>
      <c r="J580" s="199">
        <f t="shared" si="198"/>
        <v>92.911620695128349</v>
      </c>
      <c r="K580" s="200">
        <f t="shared" si="199"/>
        <v>-11209.400000000023</v>
      </c>
    </row>
    <row r="581" spans="1:13">
      <c r="A581" s="4">
        <v>287</v>
      </c>
      <c r="B581" s="156" t="s">
        <v>405</v>
      </c>
      <c r="C581" s="56"/>
      <c r="D581" s="59"/>
      <c r="E581" s="59" t="s">
        <v>114</v>
      </c>
      <c r="F581" s="59"/>
      <c r="G581" s="59"/>
      <c r="H581" s="58">
        <f t="shared" ref="H581:I581" si="223">H582+H604+H598+H596</f>
        <v>158037.70000000001</v>
      </c>
      <c r="I581" s="58">
        <f t="shared" si="223"/>
        <v>146828.29999999999</v>
      </c>
      <c r="J581" s="118">
        <f t="shared" si="198"/>
        <v>92.907135449326319</v>
      </c>
      <c r="K581" s="58">
        <f t="shared" si="199"/>
        <v>-11209.400000000023</v>
      </c>
    </row>
    <row r="582" spans="1:13" ht="202.5" customHeight="1">
      <c r="A582" s="4">
        <v>288</v>
      </c>
      <c r="B582" s="144" t="s">
        <v>276</v>
      </c>
      <c r="C582" s="105"/>
      <c r="D582" s="94"/>
      <c r="E582" s="94" t="s">
        <v>114</v>
      </c>
      <c r="F582" s="94" t="s">
        <v>278</v>
      </c>
      <c r="G582" s="94"/>
      <c r="H582" s="122">
        <f t="shared" ref="H582:I582" si="224">H583+H586+H589+H593</f>
        <v>5474.6999999999989</v>
      </c>
      <c r="I582" s="122">
        <f t="shared" si="224"/>
        <v>5347.2</v>
      </c>
      <c r="J582" s="118">
        <f t="shared" si="198"/>
        <v>97.671105266041991</v>
      </c>
      <c r="K582" s="58">
        <f t="shared" si="199"/>
        <v>-127.49999999999909</v>
      </c>
    </row>
    <row r="583" spans="1:13" ht="47.25">
      <c r="A583" s="4">
        <v>289</v>
      </c>
      <c r="B583" s="161" t="s">
        <v>326</v>
      </c>
      <c r="C583" s="66"/>
      <c r="D583" s="102"/>
      <c r="E583" s="102" t="s">
        <v>114</v>
      </c>
      <c r="F583" s="102" t="s">
        <v>328</v>
      </c>
      <c r="G583" s="102"/>
      <c r="H583" s="67" t="str">
        <f t="shared" ref="H583:I584" si="225">H584</f>
        <v>923,4</v>
      </c>
      <c r="I583" s="67" t="str">
        <f t="shared" si="225"/>
        <v>922,8</v>
      </c>
      <c r="J583" s="123">
        <f t="shared" si="198"/>
        <v>99.935022742040275</v>
      </c>
      <c r="K583" s="67">
        <f t="shared" si="199"/>
        <v>-0.60000000000002274</v>
      </c>
    </row>
    <row r="584" spans="1:13" ht="78" customHeight="1">
      <c r="A584" s="4">
        <v>290</v>
      </c>
      <c r="B584" s="69" t="s">
        <v>349</v>
      </c>
      <c r="C584" s="107"/>
      <c r="D584" s="72"/>
      <c r="E584" s="72" t="s">
        <v>114</v>
      </c>
      <c r="F584" s="72" t="s">
        <v>328</v>
      </c>
      <c r="G584" s="60" t="s">
        <v>39</v>
      </c>
      <c r="H584" s="61" t="str">
        <f t="shared" si="225"/>
        <v>923,4</v>
      </c>
      <c r="I584" s="61" t="str">
        <f t="shared" si="225"/>
        <v>922,8</v>
      </c>
      <c r="J584" s="91">
        <f t="shared" si="198"/>
        <v>99.935022742040275</v>
      </c>
      <c r="K584" s="61">
        <f t="shared" si="199"/>
        <v>-0.60000000000002274</v>
      </c>
    </row>
    <row r="585" spans="1:13" ht="110.25">
      <c r="A585" s="4"/>
      <c r="B585" s="70" t="s">
        <v>58</v>
      </c>
      <c r="C585" s="107"/>
      <c r="D585" s="72"/>
      <c r="E585" s="72" t="s">
        <v>114</v>
      </c>
      <c r="F585" s="72" t="s">
        <v>328</v>
      </c>
      <c r="G585" s="60" t="s">
        <v>55</v>
      </c>
      <c r="H585" s="60" t="s">
        <v>488</v>
      </c>
      <c r="I585" s="60" t="s">
        <v>493</v>
      </c>
      <c r="J585" s="91">
        <f t="shared" si="198"/>
        <v>99.935022742040275</v>
      </c>
      <c r="K585" s="61">
        <f t="shared" si="199"/>
        <v>-0.60000000000002274</v>
      </c>
    </row>
    <row r="586" spans="1:13" ht="47.25" hidden="1">
      <c r="A586" s="4"/>
      <c r="B586" s="161" t="s">
        <v>327</v>
      </c>
      <c r="C586" s="66"/>
      <c r="D586" s="102"/>
      <c r="E586" s="102" t="s">
        <v>114</v>
      </c>
      <c r="F586" s="102" t="s">
        <v>329</v>
      </c>
      <c r="G586" s="102"/>
      <c r="H586" s="102"/>
      <c r="I586" s="102"/>
      <c r="J586" s="57" t="e">
        <f t="shared" si="198"/>
        <v>#DIV/0!</v>
      </c>
      <c r="K586" s="61">
        <f t="shared" si="199"/>
        <v>0</v>
      </c>
    </row>
    <row r="587" spans="1:13" ht="32.25" hidden="1" customHeight="1">
      <c r="A587" s="4">
        <v>292</v>
      </c>
      <c r="B587" s="69" t="s">
        <v>349</v>
      </c>
      <c r="C587" s="110"/>
      <c r="D587" s="72"/>
      <c r="E587" s="72" t="s">
        <v>114</v>
      </c>
      <c r="F587" s="72" t="s">
        <v>329</v>
      </c>
      <c r="G587" s="60" t="s">
        <v>39</v>
      </c>
      <c r="H587" s="60"/>
      <c r="I587" s="60"/>
      <c r="J587" s="57" t="e">
        <f t="shared" si="198"/>
        <v>#DIV/0!</v>
      </c>
      <c r="K587" s="61">
        <f t="shared" si="199"/>
        <v>0</v>
      </c>
    </row>
    <row r="588" spans="1:13" ht="110.25" hidden="1">
      <c r="A588" s="4"/>
      <c r="B588" s="70" t="s">
        <v>58</v>
      </c>
      <c r="C588" s="107"/>
      <c r="D588" s="72"/>
      <c r="E588" s="72" t="s">
        <v>114</v>
      </c>
      <c r="F588" s="72" t="s">
        <v>329</v>
      </c>
      <c r="G588" s="60" t="s">
        <v>55</v>
      </c>
      <c r="H588" s="60"/>
      <c r="I588" s="60"/>
      <c r="J588" s="57" t="e">
        <f t="shared" si="198"/>
        <v>#DIV/0!</v>
      </c>
      <c r="K588" s="61">
        <f t="shared" si="199"/>
        <v>0</v>
      </c>
    </row>
    <row r="589" spans="1:13" ht="94.5">
      <c r="A589" s="4"/>
      <c r="B589" s="161" t="s">
        <v>280</v>
      </c>
      <c r="C589" s="162"/>
      <c r="D589" s="102"/>
      <c r="E589" s="102" t="s">
        <v>114</v>
      </c>
      <c r="F589" s="102" t="s">
        <v>282</v>
      </c>
      <c r="G589" s="102"/>
      <c r="H589" s="67">
        <f>H590+H592</f>
        <v>156</v>
      </c>
      <c r="I589" s="67">
        <f t="shared" ref="I589" si="226">I590+I592</f>
        <v>156</v>
      </c>
      <c r="J589" s="66">
        <f t="shared" si="198"/>
        <v>100</v>
      </c>
      <c r="K589" s="67">
        <f t="shared" si="199"/>
        <v>0</v>
      </c>
    </row>
    <row r="590" spans="1:13" ht="81" customHeight="1">
      <c r="A590" s="4"/>
      <c r="B590" s="69" t="s">
        <v>349</v>
      </c>
      <c r="C590" s="107"/>
      <c r="D590" s="72"/>
      <c r="E590" s="72" t="s">
        <v>114</v>
      </c>
      <c r="F590" s="72" t="s">
        <v>282</v>
      </c>
      <c r="G590" s="60" t="s">
        <v>39</v>
      </c>
      <c r="H590" s="61" t="str">
        <f t="shared" ref="H590:I590" si="227">H591</f>
        <v>156</v>
      </c>
      <c r="I590" s="61" t="str">
        <f t="shared" si="227"/>
        <v>156</v>
      </c>
      <c r="J590" s="57">
        <f t="shared" ref="J590:J652" si="228">I590/H590*100</f>
        <v>100</v>
      </c>
      <c r="K590" s="61">
        <f t="shared" ref="K590:K652" si="229">I590-H590</f>
        <v>0</v>
      </c>
    </row>
    <row r="591" spans="1:13" ht="110.25">
      <c r="A591" s="4"/>
      <c r="B591" s="70" t="s">
        <v>58</v>
      </c>
      <c r="C591" s="107"/>
      <c r="D591" s="72"/>
      <c r="E591" s="72" t="s">
        <v>114</v>
      </c>
      <c r="F591" s="72" t="s">
        <v>282</v>
      </c>
      <c r="G591" s="60" t="s">
        <v>55</v>
      </c>
      <c r="H591" s="60" t="s">
        <v>487</v>
      </c>
      <c r="I591" s="60" t="s">
        <v>487</v>
      </c>
      <c r="J591" s="57">
        <f t="shared" si="228"/>
        <v>100</v>
      </c>
      <c r="K591" s="61">
        <f t="shared" si="229"/>
        <v>0</v>
      </c>
    </row>
    <row r="592" spans="1:13" ht="63">
      <c r="A592" s="4"/>
      <c r="B592" s="69" t="s">
        <v>47</v>
      </c>
      <c r="C592" s="107"/>
      <c r="D592" s="72"/>
      <c r="E592" s="72" t="s">
        <v>114</v>
      </c>
      <c r="F592" s="72" t="s">
        <v>282</v>
      </c>
      <c r="G592" s="60" t="s">
        <v>45</v>
      </c>
      <c r="H592" s="60"/>
      <c r="I592" s="60"/>
      <c r="J592" s="57"/>
      <c r="K592" s="61">
        <f t="shared" si="229"/>
        <v>0</v>
      </c>
    </row>
    <row r="593" spans="1:13" ht="78.75" customHeight="1">
      <c r="A593" s="4"/>
      <c r="B593" s="161" t="s">
        <v>340</v>
      </c>
      <c r="C593" s="102"/>
      <c r="D593" s="102"/>
      <c r="E593" s="102" t="s">
        <v>114</v>
      </c>
      <c r="F593" s="102" t="s">
        <v>283</v>
      </c>
      <c r="G593" s="102"/>
      <c r="H593" s="67">
        <f t="shared" ref="H593:I593" si="230">H594+H595</f>
        <v>4395.2999999999993</v>
      </c>
      <c r="I593" s="67">
        <f t="shared" si="230"/>
        <v>4268.3999999999996</v>
      </c>
      <c r="J593" s="123">
        <f t="shared" si="228"/>
        <v>97.112825063135631</v>
      </c>
      <c r="K593" s="67">
        <f t="shared" si="229"/>
        <v>-126.89999999999964</v>
      </c>
    </row>
    <row r="594" spans="1:13" ht="63">
      <c r="A594" s="4"/>
      <c r="B594" s="69" t="s">
        <v>47</v>
      </c>
      <c r="C594" s="72"/>
      <c r="D594" s="72"/>
      <c r="E594" s="72" t="s">
        <v>114</v>
      </c>
      <c r="F594" s="72" t="s">
        <v>283</v>
      </c>
      <c r="G594" s="72" t="s">
        <v>45</v>
      </c>
      <c r="H594" s="72" t="s">
        <v>483</v>
      </c>
      <c r="I594" s="72" t="s">
        <v>486</v>
      </c>
      <c r="J594" s="91">
        <f t="shared" si="228"/>
        <v>93.057688089493311</v>
      </c>
      <c r="K594" s="61">
        <f t="shared" si="229"/>
        <v>-126.59999999999991</v>
      </c>
      <c r="L594" s="1"/>
    </row>
    <row r="595" spans="1:13" ht="31.5">
      <c r="A595" s="4"/>
      <c r="B595" s="70" t="s">
        <v>352</v>
      </c>
      <c r="C595" s="72"/>
      <c r="D595" s="72"/>
      <c r="E595" s="72" t="s">
        <v>114</v>
      </c>
      <c r="F595" s="72" t="s">
        <v>283</v>
      </c>
      <c r="G595" s="72" t="s">
        <v>51</v>
      </c>
      <c r="H595" s="72" t="s">
        <v>484</v>
      </c>
      <c r="I595" s="72" t="s">
        <v>485</v>
      </c>
      <c r="J595" s="91">
        <f t="shared" si="228"/>
        <v>99.988334564684848</v>
      </c>
      <c r="K595" s="61">
        <f t="shared" si="229"/>
        <v>-0.29999999999972715</v>
      </c>
      <c r="L595" s="1"/>
    </row>
    <row r="596" spans="1:13" ht="81" customHeight="1">
      <c r="A596" s="4"/>
      <c r="B596" s="180" t="s">
        <v>310</v>
      </c>
      <c r="C596" s="104"/>
      <c r="D596" s="104"/>
      <c r="E596" s="104" t="s">
        <v>114</v>
      </c>
      <c r="F596" s="104" t="s">
        <v>318</v>
      </c>
      <c r="G596" s="104"/>
      <c r="H596" s="98" t="str">
        <f t="shared" ref="H596:I596" si="231">H597</f>
        <v>20000</v>
      </c>
      <c r="I596" s="98" t="str">
        <f t="shared" si="231"/>
        <v>20000</v>
      </c>
      <c r="J596" s="97">
        <f t="shared" si="228"/>
        <v>100</v>
      </c>
      <c r="K596" s="98">
        <f t="shared" si="229"/>
        <v>0</v>
      </c>
      <c r="L596" s="1"/>
    </row>
    <row r="597" spans="1:13" ht="31.5">
      <c r="A597" s="4"/>
      <c r="B597" s="70" t="s">
        <v>352</v>
      </c>
      <c r="C597" s="72"/>
      <c r="D597" s="72"/>
      <c r="E597" s="72" t="s">
        <v>114</v>
      </c>
      <c r="F597" s="72" t="s">
        <v>318</v>
      </c>
      <c r="G597" s="72" t="s">
        <v>51</v>
      </c>
      <c r="H597" s="72" t="s">
        <v>482</v>
      </c>
      <c r="I597" s="72" t="s">
        <v>482</v>
      </c>
      <c r="J597" s="57">
        <f t="shared" si="228"/>
        <v>100</v>
      </c>
      <c r="K597" s="61">
        <f t="shared" si="229"/>
        <v>0</v>
      </c>
      <c r="L597" s="1"/>
    </row>
    <row r="598" spans="1:13" ht="114.75" customHeight="1">
      <c r="A598" s="4"/>
      <c r="B598" s="108" t="s">
        <v>341</v>
      </c>
      <c r="C598" s="104"/>
      <c r="D598" s="104"/>
      <c r="E598" s="104" t="s">
        <v>114</v>
      </c>
      <c r="F598" s="104" t="s">
        <v>330</v>
      </c>
      <c r="G598" s="104"/>
      <c r="H598" s="98">
        <f t="shared" ref="H598:I598" si="232">H599+H601+H603+H602</f>
        <v>132241.60000000001</v>
      </c>
      <c r="I598" s="98">
        <f t="shared" si="232"/>
        <v>121403.7</v>
      </c>
      <c r="J598" s="109">
        <f t="shared" si="228"/>
        <v>91.804470000362969</v>
      </c>
      <c r="K598" s="98">
        <f t="shared" si="229"/>
        <v>-10837.900000000009</v>
      </c>
      <c r="L598" s="1"/>
    </row>
    <row r="599" spans="1:13" ht="63" hidden="1">
      <c r="A599" s="4"/>
      <c r="B599" s="69" t="s">
        <v>38</v>
      </c>
      <c r="C599" s="160"/>
      <c r="D599" s="113"/>
      <c r="E599" s="72" t="s">
        <v>114</v>
      </c>
      <c r="F599" s="72" t="s">
        <v>330</v>
      </c>
      <c r="G599" s="60" t="s">
        <v>39</v>
      </c>
      <c r="H599" s="60"/>
      <c r="I599" s="60"/>
      <c r="J599" s="57" t="e">
        <f t="shared" si="228"/>
        <v>#DIV/0!</v>
      </c>
      <c r="K599" s="61">
        <f t="shared" si="229"/>
        <v>0</v>
      </c>
      <c r="L599" s="1"/>
    </row>
    <row r="600" spans="1:13" ht="110.25" hidden="1">
      <c r="A600" s="4"/>
      <c r="B600" s="70" t="s">
        <v>58</v>
      </c>
      <c r="C600" s="113"/>
      <c r="D600" s="113"/>
      <c r="E600" s="72" t="s">
        <v>114</v>
      </c>
      <c r="F600" s="72" t="s">
        <v>330</v>
      </c>
      <c r="G600" s="60" t="s">
        <v>55</v>
      </c>
      <c r="H600" s="60"/>
      <c r="I600" s="60"/>
      <c r="J600" s="57" t="e">
        <f t="shared" si="228"/>
        <v>#DIV/0!</v>
      </c>
      <c r="K600" s="61">
        <f t="shared" si="229"/>
        <v>0</v>
      </c>
      <c r="L600" s="25"/>
      <c r="M600" s="2"/>
    </row>
    <row r="601" spans="1:13" ht="30.75" customHeight="1">
      <c r="A601" s="4"/>
      <c r="B601" s="70" t="s">
        <v>352</v>
      </c>
      <c r="C601" s="72"/>
      <c r="D601" s="72"/>
      <c r="E601" s="72" t="s">
        <v>114</v>
      </c>
      <c r="F601" s="72" t="s">
        <v>330</v>
      </c>
      <c r="G601" s="60" t="s">
        <v>51</v>
      </c>
      <c r="H601" s="60" t="s">
        <v>480</v>
      </c>
      <c r="I601" s="60" t="s">
        <v>481</v>
      </c>
      <c r="J601" s="91">
        <f t="shared" si="228"/>
        <v>91.382491856677518</v>
      </c>
      <c r="K601" s="61">
        <f t="shared" si="229"/>
        <v>-10582.300000000003</v>
      </c>
      <c r="L601" s="1"/>
    </row>
    <row r="602" spans="1:13" ht="99.75" hidden="1" customHeight="1">
      <c r="A602" s="4"/>
      <c r="B602" s="68" t="s">
        <v>350</v>
      </c>
      <c r="C602" s="72"/>
      <c r="D602" s="72"/>
      <c r="E602" s="72" t="s">
        <v>114</v>
      </c>
      <c r="F602" s="72" t="s">
        <v>330</v>
      </c>
      <c r="G602" s="60" t="s">
        <v>44</v>
      </c>
      <c r="H602" s="60"/>
      <c r="I602" s="60"/>
      <c r="J602" s="57" t="e">
        <f t="shared" si="228"/>
        <v>#DIV/0!</v>
      </c>
      <c r="K602" s="61">
        <f t="shared" si="229"/>
        <v>0</v>
      </c>
      <c r="L602" s="1"/>
    </row>
    <row r="603" spans="1:13" ht="63">
      <c r="A603" s="4"/>
      <c r="B603" s="69" t="s">
        <v>47</v>
      </c>
      <c r="C603" s="160"/>
      <c r="D603" s="113"/>
      <c r="E603" s="72" t="s">
        <v>114</v>
      </c>
      <c r="F603" s="72" t="s">
        <v>330</v>
      </c>
      <c r="G603" s="60" t="s">
        <v>45</v>
      </c>
      <c r="H603" s="60" t="s">
        <v>478</v>
      </c>
      <c r="I603" s="60" t="s">
        <v>479</v>
      </c>
      <c r="J603" s="91">
        <f t="shared" si="228"/>
        <v>97.292831723436706</v>
      </c>
      <c r="K603" s="61">
        <f t="shared" si="229"/>
        <v>-255.60000000000036</v>
      </c>
      <c r="L603" s="1"/>
    </row>
    <row r="604" spans="1:13" ht="158.25" customHeight="1">
      <c r="A604" s="4"/>
      <c r="B604" s="92" t="s">
        <v>411</v>
      </c>
      <c r="C604" s="97"/>
      <c r="D604" s="104"/>
      <c r="E604" s="94" t="s">
        <v>114</v>
      </c>
      <c r="F604" s="94" t="s">
        <v>174</v>
      </c>
      <c r="G604" s="104"/>
      <c r="H604" s="122">
        <f>H605</f>
        <v>321.39999999999998</v>
      </c>
      <c r="I604" s="122">
        <f t="shared" ref="I604" si="233">I605</f>
        <v>77.400000000000006</v>
      </c>
      <c r="J604" s="121">
        <f t="shared" si="228"/>
        <v>24.082140634723089</v>
      </c>
      <c r="K604" s="122">
        <f t="shared" si="229"/>
        <v>-243.99999999999997</v>
      </c>
    </row>
    <row r="605" spans="1:13" ht="63">
      <c r="A605" s="4"/>
      <c r="B605" s="99" t="s">
        <v>442</v>
      </c>
      <c r="C605" s="66"/>
      <c r="D605" s="102"/>
      <c r="E605" s="102" t="s">
        <v>114</v>
      </c>
      <c r="F605" s="102" t="s">
        <v>185</v>
      </c>
      <c r="G605" s="102"/>
      <c r="H605" s="67">
        <f t="shared" ref="H605:I605" si="234">H606+H607</f>
        <v>321.39999999999998</v>
      </c>
      <c r="I605" s="67">
        <f t="shared" si="234"/>
        <v>77.400000000000006</v>
      </c>
      <c r="J605" s="123">
        <f t="shared" si="228"/>
        <v>24.082140634723089</v>
      </c>
      <c r="K605" s="67">
        <f t="shared" si="229"/>
        <v>-243.99999999999997</v>
      </c>
    </row>
    <row r="606" spans="1:13" ht="31.5">
      <c r="A606" s="4"/>
      <c r="B606" s="70" t="s">
        <v>353</v>
      </c>
      <c r="C606" s="72"/>
      <c r="D606" s="72"/>
      <c r="E606" s="72" t="s">
        <v>114</v>
      </c>
      <c r="F606" s="72" t="s">
        <v>185</v>
      </c>
      <c r="G606" s="72" t="s">
        <v>51</v>
      </c>
      <c r="H606" s="72" t="s">
        <v>491</v>
      </c>
      <c r="I606" s="72" t="s">
        <v>492</v>
      </c>
      <c r="J606" s="57">
        <f t="shared" si="228"/>
        <v>0</v>
      </c>
      <c r="K606" s="61">
        <f t="shared" si="229"/>
        <v>-202</v>
      </c>
    </row>
    <row r="607" spans="1:13" ht="63">
      <c r="A607" s="4"/>
      <c r="B607" s="69" t="s">
        <v>47</v>
      </c>
      <c r="C607" s="72"/>
      <c r="D607" s="72"/>
      <c r="E607" s="72" t="s">
        <v>114</v>
      </c>
      <c r="F607" s="72" t="s">
        <v>185</v>
      </c>
      <c r="G607" s="72" t="s">
        <v>45</v>
      </c>
      <c r="H607" s="72" t="s">
        <v>489</v>
      </c>
      <c r="I607" s="72" t="s">
        <v>490</v>
      </c>
      <c r="J607" s="91">
        <f t="shared" si="228"/>
        <v>64.824120603015075</v>
      </c>
      <c r="K607" s="61">
        <f t="shared" si="229"/>
        <v>-42</v>
      </c>
    </row>
    <row r="608" spans="1:13" ht="63">
      <c r="A608" s="4"/>
      <c r="B608" s="111" t="s">
        <v>446</v>
      </c>
      <c r="C608" s="71"/>
      <c r="D608" s="60"/>
      <c r="E608" s="59" t="s">
        <v>130</v>
      </c>
      <c r="F608" s="59"/>
      <c r="G608" s="59"/>
      <c r="H608" s="58">
        <f>H609</f>
        <v>100</v>
      </c>
      <c r="I608" s="58">
        <f>I609</f>
        <v>100</v>
      </c>
      <c r="J608" s="56">
        <f t="shared" si="228"/>
        <v>100</v>
      </c>
      <c r="K608" s="58">
        <f t="shared" si="229"/>
        <v>0</v>
      </c>
    </row>
    <row r="609" spans="1:11" ht="31.5">
      <c r="A609" s="4"/>
      <c r="B609" s="55" t="s">
        <v>129</v>
      </c>
      <c r="C609" s="71"/>
      <c r="D609" s="60"/>
      <c r="E609" s="59" t="s">
        <v>130</v>
      </c>
      <c r="F609" s="59"/>
      <c r="G609" s="59"/>
      <c r="H609" s="58">
        <f>H610</f>
        <v>100</v>
      </c>
      <c r="I609" s="58">
        <f>I610</f>
        <v>100</v>
      </c>
      <c r="J609" s="56">
        <f t="shared" si="228"/>
        <v>100</v>
      </c>
      <c r="K609" s="58">
        <f t="shared" si="229"/>
        <v>0</v>
      </c>
    </row>
    <row r="610" spans="1:11" ht="205.5" customHeight="1">
      <c r="A610" s="4"/>
      <c r="B610" s="144" t="s">
        <v>276</v>
      </c>
      <c r="C610" s="105"/>
      <c r="D610" s="104"/>
      <c r="E610" s="94" t="s">
        <v>130</v>
      </c>
      <c r="F610" s="94" t="s">
        <v>278</v>
      </c>
      <c r="G610" s="94"/>
      <c r="H610" s="122">
        <f>H611+H614+H617</f>
        <v>100</v>
      </c>
      <c r="I610" s="122">
        <f>I611+I614+I617</f>
        <v>100</v>
      </c>
      <c r="J610" s="93">
        <f t="shared" si="228"/>
        <v>100</v>
      </c>
      <c r="K610" s="122">
        <f t="shared" si="229"/>
        <v>0</v>
      </c>
    </row>
    <row r="611" spans="1:11" ht="94.5">
      <c r="A611" s="4"/>
      <c r="B611" s="99" t="s">
        <v>331</v>
      </c>
      <c r="C611" s="162"/>
      <c r="D611" s="102"/>
      <c r="E611" s="102" t="s">
        <v>130</v>
      </c>
      <c r="F611" s="187" t="s">
        <v>333</v>
      </c>
      <c r="G611" s="187"/>
      <c r="H611" s="203" t="str">
        <f>H612</f>
        <v>100</v>
      </c>
      <c r="I611" s="203" t="str">
        <f>I612</f>
        <v>100</v>
      </c>
      <c r="J611" s="66">
        <f t="shared" si="228"/>
        <v>100</v>
      </c>
      <c r="K611" s="67">
        <f t="shared" si="229"/>
        <v>0</v>
      </c>
    </row>
    <row r="612" spans="1:11" ht="78.75" customHeight="1">
      <c r="A612" s="4"/>
      <c r="B612" s="69" t="s">
        <v>349</v>
      </c>
      <c r="C612" s="71"/>
      <c r="D612" s="60"/>
      <c r="E612" s="60" t="s">
        <v>130</v>
      </c>
      <c r="F612" s="72" t="s">
        <v>333</v>
      </c>
      <c r="G612" s="72" t="s">
        <v>39</v>
      </c>
      <c r="H612" s="106" t="str">
        <f>H613</f>
        <v>100</v>
      </c>
      <c r="I612" s="106" t="str">
        <f>I613</f>
        <v>100</v>
      </c>
      <c r="J612" s="57">
        <f t="shared" si="228"/>
        <v>100</v>
      </c>
      <c r="K612" s="61">
        <f t="shared" si="229"/>
        <v>0</v>
      </c>
    </row>
    <row r="613" spans="1:11" ht="110.25">
      <c r="A613" s="4"/>
      <c r="B613" s="70" t="s">
        <v>58</v>
      </c>
      <c r="C613" s="71"/>
      <c r="D613" s="60"/>
      <c r="E613" s="60" t="s">
        <v>130</v>
      </c>
      <c r="F613" s="204" t="s">
        <v>333</v>
      </c>
      <c r="G613" s="179" t="s">
        <v>55</v>
      </c>
      <c r="H613" s="179" t="s">
        <v>477</v>
      </c>
      <c r="I613" s="179" t="s">
        <v>477</v>
      </c>
      <c r="J613" s="57">
        <f t="shared" si="228"/>
        <v>100</v>
      </c>
      <c r="K613" s="61">
        <f t="shared" si="229"/>
        <v>0</v>
      </c>
    </row>
    <row r="614" spans="1:11" ht="63" hidden="1">
      <c r="A614" s="4"/>
      <c r="B614" s="99" t="s">
        <v>332</v>
      </c>
      <c r="C614" s="162"/>
      <c r="D614" s="102"/>
      <c r="E614" s="102" t="s">
        <v>130</v>
      </c>
      <c r="F614" s="102" t="s">
        <v>334</v>
      </c>
      <c r="G614" s="102"/>
      <c r="H614" s="102"/>
      <c r="I614" s="102"/>
      <c r="J614" s="57" t="e">
        <f t="shared" si="228"/>
        <v>#DIV/0!</v>
      </c>
      <c r="K614" s="61">
        <f t="shared" si="229"/>
        <v>0</v>
      </c>
    </row>
    <row r="615" spans="1:11" ht="63" hidden="1">
      <c r="A615" s="4"/>
      <c r="B615" s="205" t="s">
        <v>38</v>
      </c>
      <c r="C615" s="71"/>
      <c r="D615" s="60"/>
      <c r="E615" s="60" t="s">
        <v>130</v>
      </c>
      <c r="F615" s="72" t="s">
        <v>334</v>
      </c>
      <c r="G615" s="72" t="s">
        <v>39</v>
      </c>
      <c r="H615" s="72"/>
      <c r="I615" s="72"/>
      <c r="J615" s="57" t="e">
        <f t="shared" si="228"/>
        <v>#DIV/0!</v>
      </c>
      <c r="K615" s="61">
        <f t="shared" si="229"/>
        <v>0</v>
      </c>
    </row>
    <row r="616" spans="1:11" ht="110.25" hidden="1">
      <c r="A616" s="4"/>
      <c r="B616" s="70" t="s">
        <v>58</v>
      </c>
      <c r="C616" s="71"/>
      <c r="D616" s="60"/>
      <c r="E616" s="60" t="s">
        <v>130</v>
      </c>
      <c r="F616" s="72" t="s">
        <v>334</v>
      </c>
      <c r="G616" s="60" t="s">
        <v>55</v>
      </c>
      <c r="H616" s="60"/>
      <c r="I616" s="60"/>
      <c r="J616" s="57" t="e">
        <f t="shared" si="228"/>
        <v>#DIV/0!</v>
      </c>
      <c r="K616" s="61">
        <f t="shared" si="229"/>
        <v>0</v>
      </c>
    </row>
    <row r="617" spans="1:11" ht="78.75" hidden="1">
      <c r="A617" s="4"/>
      <c r="B617" s="161" t="s">
        <v>447</v>
      </c>
      <c r="C617" s="162"/>
      <c r="D617" s="102"/>
      <c r="E617" s="102" t="s">
        <v>130</v>
      </c>
      <c r="F617" s="102" t="s">
        <v>335</v>
      </c>
      <c r="G617" s="102"/>
      <c r="H617" s="102"/>
      <c r="I617" s="102"/>
      <c r="J617" s="57" t="e">
        <f t="shared" si="228"/>
        <v>#DIV/0!</v>
      </c>
      <c r="K617" s="61">
        <f t="shared" si="229"/>
        <v>0</v>
      </c>
    </row>
    <row r="618" spans="1:11" ht="34.5" hidden="1" customHeight="1">
      <c r="A618" s="4"/>
      <c r="B618" s="69" t="s">
        <v>349</v>
      </c>
      <c r="C618" s="71"/>
      <c r="D618" s="60"/>
      <c r="E618" s="60" t="s">
        <v>130</v>
      </c>
      <c r="F618" s="72" t="s">
        <v>335</v>
      </c>
      <c r="G618" s="72" t="s">
        <v>39</v>
      </c>
      <c r="H618" s="72"/>
      <c r="I618" s="72"/>
      <c r="J618" s="57" t="e">
        <f t="shared" si="228"/>
        <v>#DIV/0!</v>
      </c>
      <c r="K618" s="61">
        <f t="shared" si="229"/>
        <v>0</v>
      </c>
    </row>
    <row r="619" spans="1:11" ht="110.25" hidden="1">
      <c r="A619" s="4"/>
      <c r="B619" s="70" t="s">
        <v>58</v>
      </c>
      <c r="C619" s="71"/>
      <c r="D619" s="60"/>
      <c r="E619" s="60" t="s">
        <v>130</v>
      </c>
      <c r="F619" s="72" t="s">
        <v>335</v>
      </c>
      <c r="G619" s="60" t="s">
        <v>55</v>
      </c>
      <c r="H619" s="60"/>
      <c r="I619" s="60"/>
      <c r="J619" s="57" t="e">
        <f t="shared" si="228"/>
        <v>#DIV/0!</v>
      </c>
      <c r="K619" s="61">
        <f t="shared" si="229"/>
        <v>0</v>
      </c>
    </row>
    <row r="620" spans="1:11" ht="47.25">
      <c r="A620" s="4"/>
      <c r="B620" s="196" t="s">
        <v>406</v>
      </c>
      <c r="C620" s="198"/>
      <c r="D620" s="198" t="s">
        <v>139</v>
      </c>
      <c r="E620" s="198"/>
      <c r="F620" s="198"/>
      <c r="G620" s="200"/>
      <c r="H620" s="200" t="str">
        <f t="shared" ref="H620:I622" si="235">H621</f>
        <v>7211,2</v>
      </c>
      <c r="I620" s="200" t="str">
        <f t="shared" si="235"/>
        <v>7211,2</v>
      </c>
      <c r="J620" s="197">
        <f t="shared" si="228"/>
        <v>100</v>
      </c>
      <c r="K620" s="200">
        <f t="shared" si="229"/>
        <v>0</v>
      </c>
    </row>
    <row r="621" spans="1:11" ht="156" customHeight="1">
      <c r="A621" s="4"/>
      <c r="B621" s="131" t="s">
        <v>143</v>
      </c>
      <c r="C621" s="60"/>
      <c r="D621" s="60"/>
      <c r="E621" s="59" t="s">
        <v>138</v>
      </c>
      <c r="F621" s="113" t="s">
        <v>145</v>
      </c>
      <c r="G621" s="113"/>
      <c r="H621" s="135" t="str">
        <f t="shared" si="235"/>
        <v>7211,2</v>
      </c>
      <c r="I621" s="135" t="str">
        <f t="shared" si="235"/>
        <v>7211,2</v>
      </c>
      <c r="J621" s="56">
        <f t="shared" si="228"/>
        <v>100</v>
      </c>
      <c r="K621" s="58">
        <f t="shared" si="229"/>
        <v>0</v>
      </c>
    </row>
    <row r="622" spans="1:11" ht="126">
      <c r="A622" s="4"/>
      <c r="B622" s="115" t="s">
        <v>144</v>
      </c>
      <c r="C622" s="60"/>
      <c r="D622" s="60"/>
      <c r="E622" s="60" t="s">
        <v>138</v>
      </c>
      <c r="F622" s="72" t="s">
        <v>146</v>
      </c>
      <c r="G622" s="72"/>
      <c r="H622" s="106" t="str">
        <f t="shared" si="235"/>
        <v>7211,2</v>
      </c>
      <c r="I622" s="106" t="str">
        <f t="shared" si="235"/>
        <v>7211,2</v>
      </c>
      <c r="J622" s="57">
        <f t="shared" si="228"/>
        <v>100</v>
      </c>
      <c r="K622" s="61">
        <f t="shared" si="229"/>
        <v>0</v>
      </c>
    </row>
    <row r="623" spans="1:11" ht="188.25" customHeight="1">
      <c r="A623" s="4"/>
      <c r="B623" s="68" t="s">
        <v>350</v>
      </c>
      <c r="C623" s="60"/>
      <c r="D623" s="60"/>
      <c r="E623" s="60" t="s">
        <v>138</v>
      </c>
      <c r="F623" s="72" t="s">
        <v>146</v>
      </c>
      <c r="G623" s="60" t="s">
        <v>44</v>
      </c>
      <c r="H623" s="60" t="s">
        <v>476</v>
      </c>
      <c r="I623" s="60" t="s">
        <v>476</v>
      </c>
      <c r="J623" s="57">
        <f t="shared" si="228"/>
        <v>100</v>
      </c>
      <c r="K623" s="61">
        <f t="shared" si="229"/>
        <v>0</v>
      </c>
    </row>
    <row r="624" spans="1:11" ht="141.75">
      <c r="A624" s="4"/>
      <c r="B624" s="206" t="s">
        <v>75</v>
      </c>
      <c r="C624" s="207" t="s">
        <v>76</v>
      </c>
      <c r="D624" s="207"/>
      <c r="E624" s="207"/>
      <c r="F624" s="207"/>
      <c r="G624" s="207"/>
      <c r="H624" s="208">
        <f>H625+H633+H629</f>
        <v>14947.7</v>
      </c>
      <c r="I624" s="208">
        <f>I625+I633+I629</f>
        <v>14947.5</v>
      </c>
      <c r="J624" s="209">
        <f t="shared" si="228"/>
        <v>99.998662001511931</v>
      </c>
      <c r="K624" s="81">
        <f t="shared" si="229"/>
        <v>-0.2000000000007276</v>
      </c>
    </row>
    <row r="625" spans="1:11" ht="78" customHeight="1">
      <c r="A625" s="4"/>
      <c r="B625" s="210" t="s">
        <v>77</v>
      </c>
      <c r="C625" s="211"/>
      <c r="D625" s="211" t="s">
        <v>64</v>
      </c>
      <c r="E625" s="211" t="s">
        <v>68</v>
      </c>
      <c r="F625" s="211" t="s">
        <v>141</v>
      </c>
      <c r="G625" s="211"/>
      <c r="H625" s="212">
        <f>H626+H627</f>
        <v>14867.5</v>
      </c>
      <c r="I625" s="212">
        <f>I626+I627</f>
        <v>14867.5</v>
      </c>
      <c r="J625" s="56">
        <f t="shared" si="228"/>
        <v>100</v>
      </c>
      <c r="K625" s="58">
        <f t="shared" si="229"/>
        <v>0</v>
      </c>
    </row>
    <row r="626" spans="1:11" ht="78.75">
      <c r="A626" s="4"/>
      <c r="B626" s="69" t="s">
        <v>348</v>
      </c>
      <c r="C626" s="213"/>
      <c r="D626" s="213"/>
      <c r="E626" s="213" t="s">
        <v>68</v>
      </c>
      <c r="F626" s="213" t="s">
        <v>141</v>
      </c>
      <c r="G626" s="213" t="s">
        <v>37</v>
      </c>
      <c r="H626" s="213" t="s">
        <v>473</v>
      </c>
      <c r="I626" s="213" t="s">
        <v>473</v>
      </c>
      <c r="J626" s="57">
        <f t="shared" si="228"/>
        <v>100</v>
      </c>
      <c r="K626" s="61">
        <f t="shared" si="229"/>
        <v>0</v>
      </c>
    </row>
    <row r="627" spans="1:11" ht="78.75" customHeight="1">
      <c r="A627" s="4"/>
      <c r="B627" s="69" t="s">
        <v>349</v>
      </c>
      <c r="C627" s="213"/>
      <c r="D627" s="213"/>
      <c r="E627" s="213" t="s">
        <v>68</v>
      </c>
      <c r="F627" s="213" t="s">
        <v>141</v>
      </c>
      <c r="G627" s="213" t="s">
        <v>39</v>
      </c>
      <c r="H627" s="214" t="str">
        <f>H628</f>
        <v>998,2</v>
      </c>
      <c r="I627" s="214" t="str">
        <f>I628</f>
        <v>998,2</v>
      </c>
      <c r="J627" s="57">
        <f t="shared" si="228"/>
        <v>100</v>
      </c>
      <c r="K627" s="61">
        <f t="shared" si="229"/>
        <v>0</v>
      </c>
    </row>
    <row r="628" spans="1:11" ht="110.25">
      <c r="A628" s="4"/>
      <c r="B628" s="70" t="s">
        <v>58</v>
      </c>
      <c r="C628" s="213"/>
      <c r="D628" s="213"/>
      <c r="E628" s="213" t="s">
        <v>68</v>
      </c>
      <c r="F628" s="213" t="s">
        <v>141</v>
      </c>
      <c r="G628" s="213" t="s">
        <v>55</v>
      </c>
      <c r="H628" s="213" t="s">
        <v>474</v>
      </c>
      <c r="I628" s="213" t="s">
        <v>474</v>
      </c>
      <c r="J628" s="57">
        <f t="shared" si="228"/>
        <v>100</v>
      </c>
      <c r="K628" s="61">
        <f t="shared" si="229"/>
        <v>0</v>
      </c>
    </row>
    <row r="629" spans="1:11" ht="157.5">
      <c r="A629" s="4"/>
      <c r="B629" s="92" t="s">
        <v>143</v>
      </c>
      <c r="C629" s="97"/>
      <c r="D629" s="104"/>
      <c r="E629" s="94" t="s">
        <v>127</v>
      </c>
      <c r="F629" s="94" t="s">
        <v>145</v>
      </c>
      <c r="G629" s="94"/>
      <c r="H629" s="122" t="str">
        <f t="shared" ref="H629:I631" si="236">H630</f>
        <v>35</v>
      </c>
      <c r="I629" s="122" t="str">
        <f t="shared" si="236"/>
        <v>35</v>
      </c>
      <c r="J629" s="93">
        <f t="shared" si="228"/>
        <v>100</v>
      </c>
      <c r="K629" s="122">
        <f t="shared" si="229"/>
        <v>0</v>
      </c>
    </row>
    <row r="630" spans="1:11" ht="141.75">
      <c r="A630" s="4"/>
      <c r="B630" s="115" t="s">
        <v>290</v>
      </c>
      <c r="C630" s="107"/>
      <c r="D630" s="72"/>
      <c r="E630" s="72" t="s">
        <v>127</v>
      </c>
      <c r="F630" s="72" t="s">
        <v>292</v>
      </c>
      <c r="G630" s="72"/>
      <c r="H630" s="106" t="str">
        <f t="shared" si="236"/>
        <v>35</v>
      </c>
      <c r="I630" s="106" t="str">
        <f t="shared" si="236"/>
        <v>35</v>
      </c>
      <c r="J630" s="57">
        <f t="shared" si="228"/>
        <v>100</v>
      </c>
      <c r="K630" s="61">
        <f t="shared" si="229"/>
        <v>0</v>
      </c>
    </row>
    <row r="631" spans="1:11" ht="78.75">
      <c r="A631" s="4"/>
      <c r="B631" s="69" t="s">
        <v>349</v>
      </c>
      <c r="C631" s="107"/>
      <c r="D631" s="72"/>
      <c r="E631" s="72" t="s">
        <v>127</v>
      </c>
      <c r="F631" s="72" t="s">
        <v>292</v>
      </c>
      <c r="G631" s="72" t="s">
        <v>39</v>
      </c>
      <c r="H631" s="106" t="str">
        <f t="shared" si="236"/>
        <v>35</v>
      </c>
      <c r="I631" s="106" t="str">
        <f t="shared" si="236"/>
        <v>35</v>
      </c>
      <c r="J631" s="57">
        <f t="shared" si="228"/>
        <v>100</v>
      </c>
      <c r="K631" s="61">
        <f t="shared" si="229"/>
        <v>0</v>
      </c>
    </row>
    <row r="632" spans="1:11" ht="110.25">
      <c r="A632" s="4"/>
      <c r="B632" s="70" t="s">
        <v>58</v>
      </c>
      <c r="C632" s="107"/>
      <c r="D632" s="72"/>
      <c r="E632" s="72" t="s">
        <v>127</v>
      </c>
      <c r="F632" s="72" t="s">
        <v>292</v>
      </c>
      <c r="G632" s="72" t="s">
        <v>55</v>
      </c>
      <c r="H632" s="72" t="s">
        <v>475</v>
      </c>
      <c r="I632" s="72" t="s">
        <v>475</v>
      </c>
      <c r="J632" s="57">
        <f t="shared" si="228"/>
        <v>100</v>
      </c>
      <c r="K632" s="61">
        <f t="shared" si="229"/>
        <v>0</v>
      </c>
    </row>
    <row r="633" spans="1:11" ht="44.25" customHeight="1">
      <c r="A633" s="4"/>
      <c r="B633" s="156" t="s">
        <v>79</v>
      </c>
      <c r="C633" s="211"/>
      <c r="D633" s="211" t="s">
        <v>80</v>
      </c>
      <c r="E633" s="59" t="s">
        <v>81</v>
      </c>
      <c r="F633" s="59" t="s">
        <v>153</v>
      </c>
      <c r="G633" s="59"/>
      <c r="H633" s="58" t="str">
        <f t="shared" ref="H633:I636" si="237">H634</f>
        <v>45,2</v>
      </c>
      <c r="I633" s="58" t="str">
        <f t="shared" si="237"/>
        <v>45</v>
      </c>
      <c r="J633" s="118">
        <f t="shared" si="228"/>
        <v>99.55752212389379</v>
      </c>
      <c r="K633" s="58">
        <f t="shared" si="229"/>
        <v>-0.20000000000000284</v>
      </c>
    </row>
    <row r="634" spans="1:11" ht="189">
      <c r="A634" s="4"/>
      <c r="B634" s="92" t="s">
        <v>151</v>
      </c>
      <c r="C634" s="215"/>
      <c r="D634" s="215"/>
      <c r="E634" s="94" t="s">
        <v>81</v>
      </c>
      <c r="F634" s="95" t="s">
        <v>153</v>
      </c>
      <c r="G634" s="95"/>
      <c r="H634" s="96" t="str">
        <f t="shared" si="237"/>
        <v>45,2</v>
      </c>
      <c r="I634" s="96" t="str">
        <f t="shared" si="237"/>
        <v>45</v>
      </c>
      <c r="J634" s="121">
        <f t="shared" si="228"/>
        <v>99.55752212389379</v>
      </c>
      <c r="K634" s="122">
        <f t="shared" si="229"/>
        <v>-0.20000000000000284</v>
      </c>
    </row>
    <row r="635" spans="1:11" ht="78.75">
      <c r="A635" s="4"/>
      <c r="B635" s="115" t="s">
        <v>336</v>
      </c>
      <c r="C635" s="60"/>
      <c r="D635" s="60"/>
      <c r="E635" s="60" t="s">
        <v>81</v>
      </c>
      <c r="F635" s="60" t="s">
        <v>338</v>
      </c>
      <c r="G635" s="60"/>
      <c r="H635" s="61" t="str">
        <f t="shared" si="237"/>
        <v>45,2</v>
      </c>
      <c r="I635" s="61" t="str">
        <f t="shared" si="237"/>
        <v>45</v>
      </c>
      <c r="J635" s="91">
        <f t="shared" si="228"/>
        <v>99.55752212389379</v>
      </c>
      <c r="K635" s="61">
        <f t="shared" si="229"/>
        <v>-0.20000000000000284</v>
      </c>
    </row>
    <row r="636" spans="1:11" ht="47.25">
      <c r="A636" s="4"/>
      <c r="B636" s="133" t="s">
        <v>337</v>
      </c>
      <c r="C636" s="60"/>
      <c r="D636" s="60"/>
      <c r="E636" s="60" t="s">
        <v>81</v>
      </c>
      <c r="F636" s="60" t="s">
        <v>338</v>
      </c>
      <c r="G636" s="179"/>
      <c r="H636" s="181" t="str">
        <f t="shared" si="237"/>
        <v>45,2</v>
      </c>
      <c r="I636" s="181" t="str">
        <f t="shared" si="237"/>
        <v>45</v>
      </c>
      <c r="J636" s="91">
        <f t="shared" si="228"/>
        <v>99.55752212389379</v>
      </c>
      <c r="K636" s="61">
        <f t="shared" si="229"/>
        <v>-0.20000000000000284</v>
      </c>
    </row>
    <row r="637" spans="1:11" ht="47.25">
      <c r="A637" s="4"/>
      <c r="B637" s="69" t="s">
        <v>122</v>
      </c>
      <c r="C637" s="60"/>
      <c r="D637" s="60"/>
      <c r="E637" s="60" t="s">
        <v>81</v>
      </c>
      <c r="F637" s="60" t="s">
        <v>338</v>
      </c>
      <c r="G637" s="60" t="s">
        <v>131</v>
      </c>
      <c r="H637" s="60" t="s">
        <v>471</v>
      </c>
      <c r="I637" s="60" t="s">
        <v>472</v>
      </c>
      <c r="J637" s="91">
        <f t="shared" si="228"/>
        <v>99.55752212389379</v>
      </c>
      <c r="K637" s="61">
        <f t="shared" si="229"/>
        <v>-0.20000000000000284</v>
      </c>
    </row>
    <row r="638" spans="1:11" ht="126">
      <c r="A638" s="4"/>
      <c r="B638" s="78" t="s">
        <v>71</v>
      </c>
      <c r="C638" s="80" t="s">
        <v>72</v>
      </c>
      <c r="D638" s="80"/>
      <c r="E638" s="80"/>
      <c r="F638" s="80"/>
      <c r="G638" s="80"/>
      <c r="H638" s="216">
        <f>H639+H647</f>
        <v>3006.6</v>
      </c>
      <c r="I638" s="216">
        <f>I639+I647</f>
        <v>3006.6</v>
      </c>
      <c r="J638" s="79">
        <f t="shared" si="228"/>
        <v>100</v>
      </c>
      <c r="K638" s="81">
        <f t="shared" si="229"/>
        <v>0</v>
      </c>
    </row>
    <row r="639" spans="1:11" ht="141.75">
      <c r="A639" s="4"/>
      <c r="B639" s="55" t="s">
        <v>448</v>
      </c>
      <c r="C639" s="60"/>
      <c r="D639" s="60"/>
      <c r="E639" s="59" t="s">
        <v>73</v>
      </c>
      <c r="F639" s="59"/>
      <c r="G639" s="59"/>
      <c r="H639" s="58">
        <f>H640</f>
        <v>3006.6</v>
      </c>
      <c r="I639" s="58">
        <f>I640</f>
        <v>3006.6</v>
      </c>
      <c r="J639" s="56">
        <f t="shared" si="228"/>
        <v>100</v>
      </c>
      <c r="K639" s="58">
        <f t="shared" si="229"/>
        <v>0</v>
      </c>
    </row>
    <row r="640" spans="1:11" ht="126">
      <c r="A640" s="4"/>
      <c r="B640" s="68" t="s">
        <v>18</v>
      </c>
      <c r="C640" s="60"/>
      <c r="D640" s="60"/>
      <c r="E640" s="60" t="s">
        <v>73</v>
      </c>
      <c r="F640" s="60" t="s">
        <v>141</v>
      </c>
      <c r="G640" s="60"/>
      <c r="H640" s="61">
        <f>H641+H645</f>
        <v>3006.6</v>
      </c>
      <c r="I640" s="61">
        <f>I641+I645</f>
        <v>3006.6</v>
      </c>
      <c r="J640" s="57">
        <f t="shared" si="228"/>
        <v>100</v>
      </c>
      <c r="K640" s="61">
        <f t="shared" si="229"/>
        <v>0</v>
      </c>
    </row>
    <row r="641" spans="1:11" ht="31.5">
      <c r="A641" s="4"/>
      <c r="B641" s="62" t="s">
        <v>16</v>
      </c>
      <c r="C641" s="102"/>
      <c r="D641" s="102"/>
      <c r="E641" s="102" t="s">
        <v>73</v>
      </c>
      <c r="F641" s="64" t="s">
        <v>141</v>
      </c>
      <c r="G641" s="64"/>
      <c r="H641" s="65">
        <f>H642+H643</f>
        <v>1107</v>
      </c>
      <c r="I641" s="65">
        <f>I642+I643</f>
        <v>1107</v>
      </c>
      <c r="J641" s="66">
        <f t="shared" si="228"/>
        <v>100</v>
      </c>
      <c r="K641" s="67">
        <f t="shared" si="229"/>
        <v>0</v>
      </c>
    </row>
    <row r="642" spans="1:11" ht="78.75">
      <c r="A642" s="4"/>
      <c r="B642" s="69" t="s">
        <v>348</v>
      </c>
      <c r="C642" s="60"/>
      <c r="D642" s="60"/>
      <c r="E642" s="60" t="s">
        <v>73</v>
      </c>
      <c r="F642" s="60" t="s">
        <v>141</v>
      </c>
      <c r="G642" s="60" t="s">
        <v>37</v>
      </c>
      <c r="H642" s="60" t="s">
        <v>469</v>
      </c>
      <c r="I642" s="60" t="s">
        <v>469</v>
      </c>
      <c r="J642" s="57">
        <f t="shared" si="228"/>
        <v>100</v>
      </c>
      <c r="K642" s="61">
        <f t="shared" si="229"/>
        <v>0</v>
      </c>
    </row>
    <row r="643" spans="1:11" ht="80.25" customHeight="1">
      <c r="A643" s="4"/>
      <c r="B643" s="69" t="s">
        <v>349</v>
      </c>
      <c r="C643" s="60"/>
      <c r="D643" s="60"/>
      <c r="E643" s="60" t="s">
        <v>73</v>
      </c>
      <c r="F643" s="60" t="s">
        <v>141</v>
      </c>
      <c r="G643" s="60" t="s">
        <v>39</v>
      </c>
      <c r="H643" s="61" t="str">
        <f>H644</f>
        <v>79,4</v>
      </c>
      <c r="I643" s="61" t="str">
        <f>I644</f>
        <v>79,4</v>
      </c>
      <c r="J643" s="57">
        <f t="shared" si="228"/>
        <v>100</v>
      </c>
      <c r="K643" s="61">
        <f t="shared" si="229"/>
        <v>0</v>
      </c>
    </row>
    <row r="644" spans="1:11" ht="110.25">
      <c r="A644" s="4"/>
      <c r="B644" s="70" t="s">
        <v>58</v>
      </c>
      <c r="C644" s="60"/>
      <c r="D644" s="60"/>
      <c r="E644" s="60" t="s">
        <v>73</v>
      </c>
      <c r="F644" s="60" t="s">
        <v>141</v>
      </c>
      <c r="G644" s="60" t="s">
        <v>55</v>
      </c>
      <c r="H644" s="60" t="s">
        <v>468</v>
      </c>
      <c r="I644" s="60" t="s">
        <v>468</v>
      </c>
      <c r="J644" s="57">
        <f t="shared" si="228"/>
        <v>100</v>
      </c>
      <c r="K644" s="61">
        <f t="shared" si="229"/>
        <v>0</v>
      </c>
    </row>
    <row r="645" spans="1:11" ht="94.5">
      <c r="A645" s="4"/>
      <c r="B645" s="62" t="s">
        <v>19</v>
      </c>
      <c r="C645" s="102"/>
      <c r="D645" s="102"/>
      <c r="E645" s="102" t="s">
        <v>73</v>
      </c>
      <c r="F645" s="64" t="s">
        <v>150</v>
      </c>
      <c r="G645" s="64" t="s">
        <v>5</v>
      </c>
      <c r="H645" s="65" t="str">
        <f>H646</f>
        <v>1899,6</v>
      </c>
      <c r="I645" s="65" t="str">
        <f>I646</f>
        <v>1899,6</v>
      </c>
      <c r="J645" s="66">
        <f t="shared" si="228"/>
        <v>100</v>
      </c>
      <c r="K645" s="67">
        <f t="shared" si="229"/>
        <v>0</v>
      </c>
    </row>
    <row r="646" spans="1:11" ht="78.75">
      <c r="A646" s="4">
        <v>300</v>
      </c>
      <c r="B646" s="69" t="s">
        <v>348</v>
      </c>
      <c r="C646" s="60"/>
      <c r="D646" s="60"/>
      <c r="E646" s="60" t="s">
        <v>73</v>
      </c>
      <c r="F646" s="60" t="s">
        <v>150</v>
      </c>
      <c r="G646" s="60" t="s">
        <v>37</v>
      </c>
      <c r="H646" s="60" t="s">
        <v>470</v>
      </c>
      <c r="I646" s="60" t="s">
        <v>470</v>
      </c>
      <c r="J646" s="57">
        <f t="shared" si="228"/>
        <v>100</v>
      </c>
      <c r="K646" s="61">
        <f t="shared" si="229"/>
        <v>0</v>
      </c>
    </row>
    <row r="647" spans="1:11" hidden="1">
      <c r="A647" s="4"/>
      <c r="B647" s="73" t="s">
        <v>132</v>
      </c>
      <c r="C647" s="56"/>
      <c r="D647" s="59"/>
      <c r="E647" s="59" t="s">
        <v>101</v>
      </c>
      <c r="F647" s="59"/>
      <c r="G647" s="59"/>
      <c r="H647" s="59"/>
      <c r="I647" s="59"/>
      <c r="J647" s="57" t="e">
        <f t="shared" si="228"/>
        <v>#DIV/0!</v>
      </c>
      <c r="K647" s="61">
        <f t="shared" si="229"/>
        <v>0</v>
      </c>
    </row>
    <row r="648" spans="1:11" ht="78.75" hidden="1">
      <c r="A648" s="4"/>
      <c r="B648" s="74" t="s">
        <v>133</v>
      </c>
      <c r="C648" s="75"/>
      <c r="D648" s="76"/>
      <c r="E648" s="76" t="s">
        <v>127</v>
      </c>
      <c r="F648" s="76"/>
      <c r="G648" s="76"/>
      <c r="H648" s="76"/>
      <c r="I648" s="76"/>
      <c r="J648" s="57" t="e">
        <f t="shared" si="228"/>
        <v>#DIV/0!</v>
      </c>
      <c r="K648" s="61">
        <f t="shared" si="229"/>
        <v>0</v>
      </c>
    </row>
    <row r="649" spans="1:11" ht="63" hidden="1">
      <c r="A649" s="4"/>
      <c r="B649" s="74" t="s">
        <v>134</v>
      </c>
      <c r="C649" s="75"/>
      <c r="D649" s="76"/>
      <c r="E649" s="76" t="s">
        <v>127</v>
      </c>
      <c r="F649" s="76" t="s">
        <v>128</v>
      </c>
      <c r="G649" s="76"/>
      <c r="H649" s="76"/>
      <c r="I649" s="76"/>
      <c r="J649" s="57" t="e">
        <f t="shared" si="228"/>
        <v>#DIV/0!</v>
      </c>
      <c r="K649" s="61">
        <f t="shared" si="229"/>
        <v>0</v>
      </c>
    </row>
    <row r="650" spans="1:11" ht="63" hidden="1">
      <c r="A650" s="4"/>
      <c r="B650" s="74" t="s">
        <v>56</v>
      </c>
      <c r="C650" s="75"/>
      <c r="D650" s="76"/>
      <c r="E650" s="76" t="s">
        <v>127</v>
      </c>
      <c r="F650" s="76" t="s">
        <v>128</v>
      </c>
      <c r="G650" s="76" t="s">
        <v>39</v>
      </c>
      <c r="H650" s="76"/>
      <c r="I650" s="76"/>
      <c r="J650" s="57" t="e">
        <f t="shared" si="228"/>
        <v>#DIV/0!</v>
      </c>
      <c r="K650" s="61">
        <f t="shared" si="229"/>
        <v>0</v>
      </c>
    </row>
    <row r="651" spans="1:11" ht="110.25" hidden="1">
      <c r="A651" s="4"/>
      <c r="B651" s="77" t="s">
        <v>58</v>
      </c>
      <c r="C651" s="75"/>
      <c r="D651" s="76"/>
      <c r="E651" s="76" t="s">
        <v>127</v>
      </c>
      <c r="F651" s="76" t="s">
        <v>128</v>
      </c>
      <c r="G651" s="76" t="s">
        <v>55</v>
      </c>
      <c r="H651" s="76"/>
      <c r="I651" s="76"/>
      <c r="J651" s="57" t="e">
        <f t="shared" si="228"/>
        <v>#DIV/0!</v>
      </c>
      <c r="K651" s="61">
        <f t="shared" si="229"/>
        <v>0</v>
      </c>
    </row>
    <row r="652" spans="1:11" ht="24" customHeight="1">
      <c r="A652" s="4">
        <v>301</v>
      </c>
      <c r="B652" s="156" t="s">
        <v>74</v>
      </c>
      <c r="C652" s="56"/>
      <c r="D652" s="59"/>
      <c r="E652" s="59"/>
      <c r="F652" s="59"/>
      <c r="G652" s="59"/>
      <c r="H652" s="58">
        <f t="shared" ref="H652:I652" si="238">H8+H24+H624+H638</f>
        <v>3279712.5000000005</v>
      </c>
      <c r="I652" s="58">
        <f t="shared" si="238"/>
        <v>2876020.1999999997</v>
      </c>
      <c r="J652" s="118">
        <f t="shared" si="228"/>
        <v>87.691229033032599</v>
      </c>
      <c r="K652" s="58">
        <f t="shared" si="229"/>
        <v>-403692.30000000075</v>
      </c>
    </row>
    <row r="653" spans="1:11">
      <c r="A653" s="4"/>
      <c r="B653" s="34"/>
      <c r="C653" s="22"/>
    </row>
    <row r="665" spans="12:12">
      <c r="L665" s="19"/>
    </row>
    <row r="666" spans="12:12">
      <c r="L666" s="19"/>
    </row>
    <row r="667" spans="12:12">
      <c r="L667" s="19"/>
    </row>
    <row r="668" spans="12:12">
      <c r="L668" s="19"/>
    </row>
    <row r="669" spans="12:12">
      <c r="L669" s="19"/>
    </row>
    <row r="670" spans="12:12">
      <c r="L670" s="19"/>
    </row>
    <row r="671" spans="12:12">
      <c r="L671" s="19"/>
    </row>
    <row r="672" spans="12:12">
      <c r="L672" s="19"/>
    </row>
    <row r="673" spans="2:12">
      <c r="L673" s="19"/>
    </row>
    <row r="674" spans="2:12" ht="16.5" thickBot="1"/>
    <row r="675" spans="2:12" ht="15">
      <c r="B675" s="35"/>
      <c r="C675" s="27"/>
      <c r="D675" s="27"/>
      <c r="E675" s="27"/>
      <c r="F675" s="27"/>
      <c r="G675" s="28"/>
      <c r="H675" s="40"/>
      <c r="I675" s="40"/>
      <c r="J675" s="40"/>
      <c r="K675" s="40"/>
    </row>
    <row r="676" spans="2:12" ht="15">
      <c r="B676" s="36"/>
      <c r="C676" s="29"/>
      <c r="D676" s="29"/>
      <c r="E676" s="29"/>
      <c r="F676" s="29"/>
      <c r="G676" s="30"/>
      <c r="H676" s="29"/>
      <c r="I676" s="29"/>
      <c r="J676" s="29"/>
      <c r="K676" s="29"/>
      <c r="L676" s="19"/>
    </row>
    <row r="677" spans="2:12" ht="15">
      <c r="B677" s="36"/>
      <c r="C677" s="29"/>
      <c r="D677" s="29"/>
      <c r="E677" s="29"/>
      <c r="F677" s="29"/>
      <c r="G677" s="30"/>
      <c r="H677" s="29"/>
      <c r="I677" s="29"/>
      <c r="J677" s="29"/>
      <c r="K677" s="29"/>
      <c r="L677" s="19"/>
    </row>
    <row r="678" spans="2:12" ht="15">
      <c r="B678" s="36"/>
      <c r="C678" s="29"/>
      <c r="D678" s="29"/>
      <c r="E678" s="29"/>
      <c r="F678" s="29"/>
      <c r="G678" s="30"/>
      <c r="H678" s="29"/>
      <c r="I678" s="29"/>
      <c r="J678" s="29"/>
      <c r="K678" s="29"/>
      <c r="L678" s="19"/>
    </row>
    <row r="679" spans="2:12" ht="15">
      <c r="B679" s="36"/>
      <c r="C679" s="29"/>
      <c r="D679" s="29"/>
      <c r="E679" s="29"/>
      <c r="F679" s="29"/>
      <c r="G679" s="30"/>
      <c r="H679" s="29"/>
      <c r="I679" s="29"/>
      <c r="J679" s="29"/>
      <c r="K679" s="29"/>
      <c r="L679" s="19"/>
    </row>
    <row r="680" spans="2:12" ht="15">
      <c r="B680" s="36"/>
      <c r="C680" s="29"/>
      <c r="D680" s="29"/>
      <c r="E680" s="29"/>
      <c r="F680" s="29"/>
      <c r="G680" s="30"/>
      <c r="H680" s="29"/>
      <c r="I680" s="29"/>
      <c r="J680" s="29"/>
      <c r="K680" s="29"/>
      <c r="L680" s="19"/>
    </row>
    <row r="681" spans="2:12" ht="15">
      <c r="B681" s="36"/>
      <c r="C681" s="29"/>
      <c r="D681" s="29"/>
      <c r="E681" s="29"/>
      <c r="F681" s="29"/>
      <c r="G681" s="30"/>
      <c r="H681" s="29"/>
      <c r="I681" s="29"/>
      <c r="J681" s="29"/>
      <c r="K681" s="29"/>
      <c r="L681" s="19"/>
    </row>
    <row r="682" spans="2:12" ht="15">
      <c r="B682" s="36"/>
      <c r="C682" s="29"/>
      <c r="D682" s="29"/>
      <c r="E682" s="29"/>
      <c r="F682" s="29"/>
      <c r="G682" s="30"/>
      <c r="H682" s="29"/>
      <c r="I682" s="29"/>
      <c r="J682" s="29"/>
      <c r="K682" s="29"/>
      <c r="L682" s="19"/>
    </row>
    <row r="683" spans="2:12" ht="15">
      <c r="B683" s="36"/>
      <c r="C683" s="29"/>
      <c r="D683" s="29"/>
      <c r="E683" s="29"/>
      <c r="F683" s="29"/>
      <c r="G683" s="30"/>
      <c r="H683" s="29"/>
      <c r="I683" s="29"/>
      <c r="J683" s="29"/>
      <c r="K683" s="29"/>
      <c r="L683" s="19"/>
    </row>
    <row r="684" spans="2:12" ht="15">
      <c r="B684" s="36"/>
      <c r="C684" s="29"/>
      <c r="D684" s="29"/>
      <c r="E684" s="29"/>
      <c r="F684" s="29"/>
      <c r="G684" s="30"/>
      <c r="H684" s="29"/>
      <c r="I684" s="29"/>
      <c r="J684" s="29"/>
      <c r="K684" s="29"/>
      <c r="L684" s="19"/>
    </row>
    <row r="685" spans="2:12" ht="15">
      <c r="B685" s="36"/>
      <c r="C685" s="29"/>
      <c r="D685" s="29"/>
      <c r="E685" s="29"/>
      <c r="F685" s="29"/>
      <c r="G685" s="30"/>
      <c r="H685" s="29"/>
      <c r="I685" s="29"/>
      <c r="J685" s="29"/>
      <c r="K685" s="29"/>
      <c r="L685" s="19"/>
    </row>
    <row r="686" spans="2:12" ht="15">
      <c r="B686" s="36"/>
      <c r="C686" s="29"/>
      <c r="D686" s="29"/>
      <c r="E686" s="29"/>
      <c r="F686" s="29"/>
      <c r="G686" s="30"/>
      <c r="H686" s="29"/>
      <c r="I686" s="29"/>
      <c r="J686" s="29"/>
      <c r="K686" s="29"/>
      <c r="L686" s="19"/>
    </row>
    <row r="687" spans="2:12" ht="15">
      <c r="B687" s="36"/>
      <c r="C687" s="29"/>
      <c r="D687" s="29"/>
      <c r="E687" s="29"/>
      <c r="F687" s="29"/>
      <c r="G687" s="30"/>
      <c r="H687" s="29"/>
      <c r="I687" s="29"/>
      <c r="J687" s="29"/>
      <c r="K687" s="29"/>
      <c r="L687" s="19"/>
    </row>
    <row r="688" spans="2:12" thickBot="1">
      <c r="B688" s="37"/>
      <c r="C688" s="31"/>
      <c r="D688" s="31"/>
      <c r="E688" s="31"/>
      <c r="F688" s="31"/>
      <c r="G688" s="32"/>
      <c r="H688" s="29"/>
      <c r="I688" s="29"/>
      <c r="J688" s="29"/>
      <c r="K688" s="29"/>
      <c r="L688" s="19"/>
    </row>
    <row r="689" spans="2:12" ht="15">
      <c r="B689" s="38"/>
      <c r="C689"/>
      <c r="D689"/>
      <c r="E689"/>
      <c r="F689"/>
      <c r="G689"/>
      <c r="H689"/>
      <c r="I689"/>
      <c r="J689"/>
      <c r="K689"/>
    </row>
    <row r="690" spans="2:12" ht="15">
      <c r="B690" s="36"/>
      <c r="C690"/>
      <c r="D690"/>
      <c r="E690"/>
      <c r="F690"/>
      <c r="G690"/>
      <c r="H690"/>
      <c r="I690"/>
      <c r="J690"/>
      <c r="K690"/>
      <c r="L690" s="19"/>
    </row>
    <row r="691" spans="2:12" ht="15">
      <c r="B691" s="36"/>
      <c r="C691"/>
      <c r="D691"/>
      <c r="E691"/>
      <c r="F691"/>
      <c r="G691"/>
      <c r="H691"/>
      <c r="I691"/>
      <c r="J691"/>
      <c r="K691"/>
      <c r="L691" s="19"/>
    </row>
    <row r="692" spans="2:12" ht="15">
      <c r="B692" s="36"/>
      <c r="C692"/>
      <c r="D692"/>
      <c r="E692"/>
      <c r="F692"/>
      <c r="G692"/>
      <c r="H692"/>
      <c r="I692"/>
      <c r="J692"/>
      <c r="K692"/>
      <c r="L692" s="19"/>
    </row>
    <row r="693" spans="2:12">
      <c r="L693" s="19"/>
    </row>
    <row r="696" spans="2:12" hidden="1">
      <c r="F696" s="21" t="s">
        <v>460</v>
      </c>
    </row>
    <row r="697" spans="2:12" hidden="1"/>
    <row r="698" spans="2:12" hidden="1">
      <c r="F698" s="21" t="s">
        <v>461</v>
      </c>
    </row>
    <row r="699" spans="2:12" hidden="1"/>
  </sheetData>
  <mergeCells count="17">
    <mergeCell ref="M368:M369"/>
    <mergeCell ref="B4:K4"/>
    <mergeCell ref="C6:C7"/>
    <mergeCell ref="G6:G7"/>
    <mergeCell ref="I2:K2"/>
    <mergeCell ref="E1:K1"/>
    <mergeCell ref="E3:K3"/>
    <mergeCell ref="E5:K5"/>
    <mergeCell ref="A6:A7"/>
    <mergeCell ref="B6:B7"/>
    <mergeCell ref="D6:D7"/>
    <mergeCell ref="E6:E7"/>
    <mergeCell ref="F6:F7"/>
    <mergeCell ref="H6:H7"/>
    <mergeCell ref="I6:I7"/>
    <mergeCell ref="J6:J7"/>
    <mergeCell ref="K6:K7"/>
  </mergeCells>
  <pageMargins left="0.47" right="0.17" top="0.51" bottom="0.75" header="0.3" footer="0.3"/>
  <pageSetup paperSize="9" scale="9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с новыми целевыми</vt:lpstr>
      <vt:lpstr>'приложение 6 с новыми целевыми'!Область_печати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2016-04-04T00:25:26Z</dcterms:modified>
</cp:coreProperties>
</file>